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/>
  </bookViews>
  <sheets>
    <sheet name="DanhsachGVCN+CVHT" sheetId="2" r:id="rId1"/>
    <sheet name="DanhsachGVCN+CVHT (2)" sheetId="3" r:id="rId2"/>
  </sheets>
  <definedNames>
    <definedName name="_xlnm._FilterDatabase" localSheetId="0" hidden="1">'DanhsachGVCN+CVHT'!$A$8:$N$189</definedName>
    <definedName name="_xlnm._FilterDatabase" localSheetId="1" hidden="1">'DanhsachGVCN+CVHT (2)'!$A$8:$N$189</definedName>
    <definedName name="_xlnm.Print_Area" localSheetId="0">'DanhsachGVCN+CVHT'!$A$1:$N$194</definedName>
    <definedName name="_xlnm.Print_Area" localSheetId="1">'DanhsachGVCN+CVHT (2)'!$A$1:$N$195</definedName>
    <definedName name="_xlnm.Print_Titles" localSheetId="0">'DanhsachGVCN+CVHT'!$8:$8</definedName>
    <definedName name="_xlnm.Print_Titles" localSheetId="1">'DanhsachGVCN+CVHT (2)'!$8:$8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9" i="3" l="1"/>
  <c r="K189" i="3"/>
  <c r="M188" i="3"/>
  <c r="K188" i="3"/>
  <c r="M187" i="3"/>
  <c r="K187" i="3"/>
  <c r="I185" i="3"/>
  <c r="K185" i="3" s="1"/>
  <c r="M184" i="3"/>
  <c r="K184" i="3"/>
  <c r="K183" i="3"/>
  <c r="I183" i="3"/>
  <c r="K181" i="3"/>
  <c r="I181" i="3"/>
  <c r="K180" i="3"/>
  <c r="I180" i="3"/>
  <c r="K179" i="3"/>
  <c r="I179" i="3"/>
  <c r="K178" i="3"/>
  <c r="I178" i="3"/>
  <c r="K177" i="3"/>
  <c r="I177" i="3"/>
  <c r="K175" i="3"/>
  <c r="I175" i="3"/>
  <c r="K174" i="3"/>
  <c r="I174" i="3"/>
  <c r="K172" i="3"/>
  <c r="I172" i="3"/>
  <c r="K171" i="3"/>
  <c r="I171" i="3"/>
  <c r="K170" i="3"/>
  <c r="I170" i="3"/>
  <c r="M169" i="3"/>
  <c r="I169" i="3"/>
  <c r="K169" i="3" s="1"/>
  <c r="I168" i="3"/>
  <c r="K168" i="3" s="1"/>
  <c r="I167" i="3"/>
  <c r="K167" i="3" s="1"/>
  <c r="I166" i="3"/>
  <c r="K166" i="3" s="1"/>
  <c r="I165" i="3"/>
  <c r="K165" i="3" s="1"/>
  <c r="I164" i="3"/>
  <c r="K164" i="3" s="1"/>
  <c r="I163" i="3"/>
  <c r="K163" i="3" s="1"/>
  <c r="I162" i="3"/>
  <c r="K162" i="3" s="1"/>
  <c r="I161" i="3"/>
  <c r="K161" i="3" s="1"/>
  <c r="I160" i="3"/>
  <c r="K160" i="3" s="1"/>
  <c r="I159" i="3"/>
  <c r="K159" i="3" s="1"/>
  <c r="I158" i="3"/>
  <c r="K158" i="3" s="1"/>
  <c r="I157" i="3"/>
  <c r="K157" i="3" s="1"/>
  <c r="I156" i="3"/>
  <c r="K156" i="3" s="1"/>
  <c r="I155" i="3"/>
  <c r="K155" i="3" s="1"/>
  <c r="I153" i="3"/>
  <c r="K153" i="3" s="1"/>
  <c r="I152" i="3"/>
  <c r="K152" i="3" s="1"/>
  <c r="I151" i="3"/>
  <c r="K151" i="3" s="1"/>
  <c r="I150" i="3"/>
  <c r="K150" i="3" s="1"/>
  <c r="I149" i="3"/>
  <c r="K149" i="3" s="1"/>
  <c r="I148" i="3"/>
  <c r="K148" i="3" s="1"/>
  <c r="I147" i="3"/>
  <c r="K147" i="3" s="1"/>
  <c r="I146" i="3"/>
  <c r="K146" i="3" s="1"/>
  <c r="I145" i="3"/>
  <c r="K145" i="3" s="1"/>
  <c r="I144" i="3"/>
  <c r="K144" i="3" s="1"/>
  <c r="I143" i="3"/>
  <c r="K143" i="3" s="1"/>
  <c r="I141" i="3"/>
  <c r="K141" i="3" s="1"/>
  <c r="I140" i="3"/>
  <c r="K140" i="3" s="1"/>
  <c r="I139" i="3"/>
  <c r="K139" i="3" s="1"/>
  <c r="I138" i="3"/>
  <c r="K138" i="3" s="1"/>
  <c r="I137" i="3"/>
  <c r="K137" i="3" s="1"/>
  <c r="I136" i="3"/>
  <c r="K136" i="3" s="1"/>
  <c r="I134" i="3"/>
  <c r="K134" i="3" s="1"/>
  <c r="I133" i="3"/>
  <c r="K133" i="3" s="1"/>
  <c r="I132" i="3"/>
  <c r="K132" i="3" s="1"/>
  <c r="I131" i="3"/>
  <c r="K131" i="3" s="1"/>
  <c r="I129" i="3"/>
  <c r="K129" i="3" s="1"/>
  <c r="I128" i="3"/>
  <c r="K128" i="3" s="1"/>
  <c r="I127" i="3"/>
  <c r="K127" i="3" s="1"/>
  <c r="I126" i="3"/>
  <c r="K126" i="3" s="1"/>
  <c r="I125" i="3"/>
  <c r="K125" i="3" s="1"/>
  <c r="I124" i="3"/>
  <c r="K124" i="3" s="1"/>
  <c r="I122" i="3"/>
  <c r="K122" i="3" s="1"/>
  <c r="I121" i="3"/>
  <c r="K121" i="3" s="1"/>
  <c r="I120" i="3"/>
  <c r="K120" i="3" s="1"/>
  <c r="M119" i="3"/>
  <c r="K119" i="3"/>
  <c r="I119" i="3"/>
  <c r="K118" i="3"/>
  <c r="I118" i="3"/>
  <c r="K117" i="3"/>
  <c r="I117" i="3"/>
  <c r="K115" i="3"/>
  <c r="I115" i="3"/>
  <c r="K114" i="3"/>
  <c r="I114" i="3"/>
  <c r="K113" i="3"/>
  <c r="I113" i="3"/>
  <c r="K112" i="3"/>
  <c r="I112" i="3"/>
  <c r="K111" i="3"/>
  <c r="I111" i="3"/>
  <c r="K110" i="3"/>
  <c r="I110" i="3"/>
  <c r="K109" i="3"/>
  <c r="I109" i="3"/>
  <c r="K108" i="3"/>
  <c r="I108" i="3"/>
  <c r="K107" i="3"/>
  <c r="I107" i="3"/>
  <c r="K106" i="3"/>
  <c r="I106" i="3"/>
  <c r="K105" i="3"/>
  <c r="I105" i="3"/>
  <c r="K104" i="3"/>
  <c r="I104" i="3"/>
  <c r="K103" i="3"/>
  <c r="I103" i="3"/>
  <c r="K102" i="3"/>
  <c r="I102" i="3"/>
  <c r="K101" i="3"/>
  <c r="I101" i="3"/>
  <c r="K100" i="3"/>
  <c r="I100" i="3"/>
  <c r="K99" i="3"/>
  <c r="I99" i="3"/>
  <c r="K98" i="3"/>
  <c r="I98" i="3"/>
  <c r="M97" i="3"/>
  <c r="I97" i="3"/>
  <c r="K97" i="3" s="1"/>
  <c r="I96" i="3"/>
  <c r="K96" i="3" s="1"/>
  <c r="I95" i="3"/>
  <c r="K95" i="3" s="1"/>
  <c r="I94" i="3"/>
  <c r="K94" i="3" s="1"/>
  <c r="I93" i="3"/>
  <c r="K93" i="3" s="1"/>
  <c r="I92" i="3"/>
  <c r="K92" i="3" s="1"/>
  <c r="I91" i="3"/>
  <c r="K91" i="3" s="1"/>
  <c r="I90" i="3"/>
  <c r="K90" i="3" s="1"/>
  <c r="I89" i="3"/>
  <c r="K89" i="3" s="1"/>
  <c r="I88" i="3"/>
  <c r="K88" i="3" s="1"/>
  <c r="I87" i="3"/>
  <c r="K87" i="3" s="1"/>
  <c r="I86" i="3"/>
  <c r="K86" i="3" s="1"/>
  <c r="I85" i="3"/>
  <c r="K85" i="3" s="1"/>
  <c r="I84" i="3"/>
  <c r="K84" i="3" s="1"/>
  <c r="I83" i="3"/>
  <c r="K83" i="3" s="1"/>
  <c r="I82" i="3"/>
  <c r="K82" i="3" s="1"/>
  <c r="I81" i="3"/>
  <c r="K81" i="3" s="1"/>
  <c r="I80" i="3"/>
  <c r="K80" i="3" s="1"/>
  <c r="I79" i="3"/>
  <c r="K79" i="3" s="1"/>
  <c r="I78" i="3"/>
  <c r="K78" i="3" s="1"/>
  <c r="I77" i="3"/>
  <c r="K77" i="3" s="1"/>
  <c r="M76" i="3"/>
  <c r="K76" i="3"/>
  <c r="I76" i="3"/>
  <c r="K75" i="3"/>
  <c r="I75" i="3"/>
  <c r="M74" i="3"/>
  <c r="I74" i="3"/>
  <c r="K74" i="3" s="1"/>
  <c r="I73" i="3"/>
  <c r="K73" i="3" s="1"/>
  <c r="I72" i="3"/>
  <c r="K72" i="3" s="1"/>
  <c r="I71" i="3"/>
  <c r="K71" i="3" s="1"/>
  <c r="I70" i="3"/>
  <c r="K70" i="3" s="1"/>
  <c r="I69" i="3"/>
  <c r="K69" i="3" s="1"/>
  <c r="I68" i="3"/>
  <c r="K68" i="3" s="1"/>
  <c r="I67" i="3"/>
  <c r="K67" i="3" s="1"/>
  <c r="I65" i="3"/>
  <c r="K65" i="3" s="1"/>
  <c r="I64" i="3"/>
  <c r="K64" i="3" s="1"/>
  <c r="I63" i="3"/>
  <c r="K63" i="3" s="1"/>
  <c r="I62" i="3"/>
  <c r="K62" i="3" s="1"/>
  <c r="I61" i="3"/>
  <c r="K61" i="3" s="1"/>
  <c r="I60" i="3"/>
  <c r="K60" i="3" s="1"/>
  <c r="I59" i="3"/>
  <c r="K59" i="3" s="1"/>
  <c r="I58" i="3"/>
  <c r="K58" i="3" s="1"/>
  <c r="I57" i="3"/>
  <c r="K57" i="3" s="1"/>
  <c r="I56" i="3"/>
  <c r="K56" i="3" s="1"/>
  <c r="I55" i="3"/>
  <c r="K55" i="3" s="1"/>
  <c r="M54" i="3"/>
  <c r="K54" i="3"/>
  <c r="I54" i="3"/>
  <c r="K53" i="3"/>
  <c r="I53" i="3"/>
  <c r="K52" i="3"/>
  <c r="I52" i="3"/>
  <c r="K51" i="3"/>
  <c r="I50" i="3"/>
  <c r="K50" i="3" s="1"/>
  <c r="I49" i="3"/>
  <c r="K49" i="3" s="1"/>
  <c r="M48" i="3"/>
  <c r="K48" i="3"/>
  <c r="I48" i="3"/>
  <c r="M47" i="3"/>
  <c r="I47" i="3"/>
  <c r="K47" i="3" s="1"/>
  <c r="I46" i="3"/>
  <c r="K46" i="3" s="1"/>
  <c r="I45" i="3"/>
  <c r="K45" i="3" s="1"/>
  <c r="I44" i="3"/>
  <c r="K44" i="3" s="1"/>
  <c r="I43" i="3"/>
  <c r="K43" i="3" s="1"/>
  <c r="I42" i="3"/>
  <c r="K42" i="3" s="1"/>
  <c r="I41" i="3"/>
  <c r="K41" i="3" s="1"/>
  <c r="I40" i="3"/>
  <c r="K40" i="3" s="1"/>
  <c r="I39" i="3"/>
  <c r="K39" i="3" s="1"/>
  <c r="I38" i="3"/>
  <c r="K38" i="3" s="1"/>
  <c r="I37" i="3"/>
  <c r="K37" i="3" s="1"/>
  <c r="I36" i="3"/>
  <c r="K36" i="3" s="1"/>
  <c r="I35" i="3"/>
  <c r="K35" i="3" s="1"/>
  <c r="I34" i="3"/>
  <c r="K34" i="3" s="1"/>
  <c r="I33" i="3"/>
  <c r="K33" i="3" s="1"/>
  <c r="I32" i="3"/>
  <c r="K32" i="3" s="1"/>
  <c r="I31" i="3"/>
  <c r="K31" i="3" s="1"/>
  <c r="I30" i="3"/>
  <c r="K30" i="3" s="1"/>
  <c r="K29" i="3"/>
  <c r="K28" i="3"/>
  <c r="I28" i="3"/>
  <c r="K25" i="3"/>
  <c r="I25" i="3"/>
  <c r="K24" i="3"/>
  <c r="I24" i="3"/>
  <c r="K23" i="3"/>
  <c r="I23" i="3"/>
  <c r="K22" i="3"/>
  <c r="I22" i="3"/>
  <c r="K21" i="3"/>
  <c r="I21" i="3"/>
  <c r="K20" i="3"/>
  <c r="I20" i="3"/>
  <c r="K19" i="3"/>
  <c r="I19" i="3"/>
  <c r="K18" i="3"/>
  <c r="I18" i="3"/>
  <c r="K17" i="3"/>
  <c r="I16" i="3"/>
  <c r="K16" i="3" s="1"/>
  <c r="I15" i="3"/>
  <c r="K15" i="3" s="1"/>
  <c r="I14" i="3"/>
  <c r="K14" i="3" s="1"/>
  <c r="I13" i="3"/>
  <c r="K13" i="3" s="1"/>
  <c r="I12" i="3"/>
  <c r="K12" i="3" s="1"/>
  <c r="I11" i="3"/>
  <c r="K11" i="3" s="1"/>
  <c r="I10" i="3"/>
  <c r="K10" i="3" s="1"/>
  <c r="I92" i="2" l="1"/>
  <c r="M188" i="2" l="1"/>
  <c r="M189" i="2"/>
  <c r="M187" i="2"/>
  <c r="M184" i="2"/>
  <c r="M169" i="2"/>
  <c r="M54" i="2"/>
  <c r="M48" i="2"/>
  <c r="M47" i="2"/>
  <c r="M119" i="2"/>
  <c r="M74" i="2"/>
  <c r="M76" i="2"/>
  <c r="M97" i="2"/>
  <c r="K188" i="2" l="1"/>
  <c r="K189" i="2"/>
  <c r="K187" i="2"/>
  <c r="K184" i="2"/>
  <c r="K92" i="2"/>
  <c r="K29" i="2"/>
  <c r="K51" i="2"/>
  <c r="K17" i="2"/>
  <c r="I25" i="2" l="1"/>
  <c r="K25" i="2" s="1"/>
  <c r="I185" i="2" l="1"/>
  <c r="K185" i="2" s="1"/>
  <c r="I183" i="2"/>
  <c r="K183" i="2" s="1"/>
  <c r="I178" i="2"/>
  <c r="K178" i="2" s="1"/>
  <c r="I179" i="2"/>
  <c r="K179" i="2" s="1"/>
  <c r="I180" i="2"/>
  <c r="K180" i="2" s="1"/>
  <c r="I181" i="2"/>
  <c r="K181" i="2" s="1"/>
  <c r="I177" i="2"/>
  <c r="K177" i="2" s="1"/>
  <c r="I175" i="2"/>
  <c r="K175" i="2" s="1"/>
  <c r="I174" i="2"/>
  <c r="K174" i="2" s="1"/>
  <c r="I126" i="2"/>
  <c r="K126" i="2" s="1"/>
  <c r="I156" i="2"/>
  <c r="K156" i="2" s="1"/>
  <c r="I157" i="2"/>
  <c r="K157" i="2" s="1"/>
  <c r="I158" i="2"/>
  <c r="K158" i="2" s="1"/>
  <c r="I159" i="2"/>
  <c r="K159" i="2" s="1"/>
  <c r="I160" i="2"/>
  <c r="K160" i="2" s="1"/>
  <c r="I161" i="2"/>
  <c r="K161" i="2" s="1"/>
  <c r="I162" i="2"/>
  <c r="K162" i="2" s="1"/>
  <c r="I163" i="2"/>
  <c r="K163" i="2" s="1"/>
  <c r="I164" i="2"/>
  <c r="K164" i="2" s="1"/>
  <c r="I165" i="2"/>
  <c r="K165" i="2" s="1"/>
  <c r="I166" i="2"/>
  <c r="K166" i="2" s="1"/>
  <c r="I167" i="2"/>
  <c r="K167" i="2" s="1"/>
  <c r="I168" i="2"/>
  <c r="K168" i="2" s="1"/>
  <c r="I169" i="2"/>
  <c r="K169" i="2" s="1"/>
  <c r="I170" i="2"/>
  <c r="K170" i="2" s="1"/>
  <c r="I171" i="2"/>
  <c r="K171" i="2" s="1"/>
  <c r="I172" i="2"/>
  <c r="K172" i="2" s="1"/>
  <c r="I155" i="2"/>
  <c r="K155" i="2" s="1"/>
  <c r="I153" i="2"/>
  <c r="K153" i="2" s="1"/>
  <c r="I144" i="2"/>
  <c r="K144" i="2" s="1"/>
  <c r="I145" i="2"/>
  <c r="K145" i="2" s="1"/>
  <c r="I146" i="2"/>
  <c r="K146" i="2" s="1"/>
  <c r="I147" i="2"/>
  <c r="K147" i="2" s="1"/>
  <c r="I148" i="2"/>
  <c r="K148" i="2" s="1"/>
  <c r="I149" i="2"/>
  <c r="K149" i="2" s="1"/>
  <c r="I150" i="2"/>
  <c r="K150" i="2" s="1"/>
  <c r="I151" i="2"/>
  <c r="K151" i="2" s="1"/>
  <c r="I152" i="2"/>
  <c r="K152" i="2" s="1"/>
  <c r="I143" i="2"/>
  <c r="K143" i="2" s="1"/>
  <c r="I137" i="2"/>
  <c r="K137" i="2" s="1"/>
  <c r="I138" i="2"/>
  <c r="K138" i="2" s="1"/>
  <c r="I139" i="2"/>
  <c r="K139" i="2" s="1"/>
  <c r="I140" i="2"/>
  <c r="K140" i="2" s="1"/>
  <c r="I141" i="2"/>
  <c r="K141" i="2" s="1"/>
  <c r="I136" i="2"/>
  <c r="K136" i="2" s="1"/>
  <c r="I132" i="2"/>
  <c r="K132" i="2" s="1"/>
  <c r="I133" i="2"/>
  <c r="K133" i="2" s="1"/>
  <c r="I134" i="2"/>
  <c r="K134" i="2" s="1"/>
  <c r="I131" i="2"/>
  <c r="K131" i="2" s="1"/>
  <c r="I125" i="2"/>
  <c r="K125" i="2" s="1"/>
  <c r="I127" i="2"/>
  <c r="K127" i="2" s="1"/>
  <c r="I128" i="2"/>
  <c r="K128" i="2" s="1"/>
  <c r="I129" i="2"/>
  <c r="K129" i="2" s="1"/>
  <c r="I124" i="2"/>
  <c r="K124" i="2" s="1"/>
  <c r="I118" i="2"/>
  <c r="K118" i="2" s="1"/>
  <c r="I119" i="2"/>
  <c r="K119" i="2" s="1"/>
  <c r="I120" i="2"/>
  <c r="K120" i="2" s="1"/>
  <c r="I121" i="2"/>
  <c r="K121" i="2" s="1"/>
  <c r="I122" i="2"/>
  <c r="K122" i="2" s="1"/>
  <c r="I117" i="2"/>
  <c r="K117" i="2" s="1"/>
  <c r="I105" i="2"/>
  <c r="K105" i="2" s="1"/>
  <c r="I68" i="2"/>
  <c r="K68" i="2" s="1"/>
  <c r="I69" i="2"/>
  <c r="K69" i="2" s="1"/>
  <c r="I70" i="2"/>
  <c r="K70" i="2" s="1"/>
  <c r="I71" i="2"/>
  <c r="K71" i="2" s="1"/>
  <c r="I72" i="2"/>
  <c r="K72" i="2" s="1"/>
  <c r="I73" i="2"/>
  <c r="K73" i="2" s="1"/>
  <c r="I74" i="2"/>
  <c r="K74" i="2" s="1"/>
  <c r="I75" i="2"/>
  <c r="K75" i="2" s="1"/>
  <c r="I76" i="2"/>
  <c r="K76" i="2" s="1"/>
  <c r="I77" i="2"/>
  <c r="K77" i="2" s="1"/>
  <c r="I78" i="2"/>
  <c r="K78" i="2" s="1"/>
  <c r="I79" i="2"/>
  <c r="K79" i="2" s="1"/>
  <c r="I80" i="2"/>
  <c r="K80" i="2" s="1"/>
  <c r="I81" i="2"/>
  <c r="K81" i="2" s="1"/>
  <c r="I82" i="2"/>
  <c r="K82" i="2" s="1"/>
  <c r="I83" i="2"/>
  <c r="K83" i="2" s="1"/>
  <c r="I84" i="2"/>
  <c r="K84" i="2" s="1"/>
  <c r="I85" i="2"/>
  <c r="K85" i="2" s="1"/>
  <c r="I86" i="2"/>
  <c r="K86" i="2" s="1"/>
  <c r="I87" i="2"/>
  <c r="K87" i="2" s="1"/>
  <c r="I88" i="2"/>
  <c r="K88" i="2" s="1"/>
  <c r="I89" i="2"/>
  <c r="K89" i="2" s="1"/>
  <c r="I90" i="2"/>
  <c r="K90" i="2" s="1"/>
  <c r="I91" i="2"/>
  <c r="K91" i="2" s="1"/>
  <c r="I93" i="2"/>
  <c r="K93" i="2" s="1"/>
  <c r="I94" i="2"/>
  <c r="K94" i="2" s="1"/>
  <c r="I95" i="2"/>
  <c r="K95" i="2" s="1"/>
  <c r="I96" i="2"/>
  <c r="K96" i="2" s="1"/>
  <c r="I97" i="2"/>
  <c r="K97" i="2" s="1"/>
  <c r="I98" i="2"/>
  <c r="K98" i="2" s="1"/>
  <c r="I99" i="2"/>
  <c r="K99" i="2" s="1"/>
  <c r="I100" i="2"/>
  <c r="K100" i="2" s="1"/>
  <c r="I101" i="2"/>
  <c r="K101" i="2" s="1"/>
  <c r="I102" i="2"/>
  <c r="K102" i="2" s="1"/>
  <c r="I103" i="2"/>
  <c r="K103" i="2" s="1"/>
  <c r="I104" i="2"/>
  <c r="K104" i="2" s="1"/>
  <c r="I106" i="2"/>
  <c r="K106" i="2" s="1"/>
  <c r="I107" i="2"/>
  <c r="K107" i="2" s="1"/>
  <c r="I108" i="2"/>
  <c r="K108" i="2" s="1"/>
  <c r="I109" i="2"/>
  <c r="K109" i="2" s="1"/>
  <c r="I110" i="2"/>
  <c r="K110" i="2" s="1"/>
  <c r="I111" i="2"/>
  <c r="K111" i="2" s="1"/>
  <c r="I112" i="2"/>
  <c r="K112" i="2" s="1"/>
  <c r="I113" i="2"/>
  <c r="K113" i="2" s="1"/>
  <c r="I114" i="2"/>
  <c r="K114" i="2" s="1"/>
  <c r="I115" i="2"/>
  <c r="K115" i="2" s="1"/>
  <c r="I67" i="2"/>
  <c r="K67" i="2" s="1"/>
  <c r="I32" i="2"/>
  <c r="K32" i="2" s="1"/>
  <c r="I30" i="2"/>
  <c r="K30" i="2" s="1"/>
  <c r="I31" i="2"/>
  <c r="K31" i="2" s="1"/>
  <c r="I33" i="2"/>
  <c r="K33" i="2" s="1"/>
  <c r="I34" i="2"/>
  <c r="K34" i="2" s="1"/>
  <c r="I35" i="2"/>
  <c r="K35" i="2" s="1"/>
  <c r="I36" i="2"/>
  <c r="K36" i="2" s="1"/>
  <c r="I37" i="2"/>
  <c r="K37" i="2" s="1"/>
  <c r="I38" i="2"/>
  <c r="K38" i="2" s="1"/>
  <c r="I39" i="2"/>
  <c r="K39" i="2" s="1"/>
  <c r="I40" i="2"/>
  <c r="K40" i="2" s="1"/>
  <c r="I41" i="2"/>
  <c r="K41" i="2" s="1"/>
  <c r="I42" i="2"/>
  <c r="K42" i="2" s="1"/>
  <c r="I43" i="2"/>
  <c r="K43" i="2" s="1"/>
  <c r="I44" i="2"/>
  <c r="K44" i="2" s="1"/>
  <c r="I45" i="2"/>
  <c r="K45" i="2" s="1"/>
  <c r="I46" i="2"/>
  <c r="K46" i="2" s="1"/>
  <c r="I47" i="2"/>
  <c r="K47" i="2" s="1"/>
  <c r="I48" i="2"/>
  <c r="K48" i="2" s="1"/>
  <c r="I49" i="2"/>
  <c r="K49" i="2" s="1"/>
  <c r="I50" i="2"/>
  <c r="K50" i="2" s="1"/>
  <c r="I52" i="2"/>
  <c r="K52" i="2" s="1"/>
  <c r="I53" i="2"/>
  <c r="K53" i="2" s="1"/>
  <c r="I54" i="2"/>
  <c r="K54" i="2" s="1"/>
  <c r="I55" i="2"/>
  <c r="K55" i="2" s="1"/>
  <c r="I56" i="2"/>
  <c r="K56" i="2" s="1"/>
  <c r="I57" i="2"/>
  <c r="K57" i="2" s="1"/>
  <c r="I58" i="2"/>
  <c r="K58" i="2" s="1"/>
  <c r="I59" i="2"/>
  <c r="K59" i="2" s="1"/>
  <c r="I60" i="2"/>
  <c r="K60" i="2" s="1"/>
  <c r="I61" i="2"/>
  <c r="K61" i="2" s="1"/>
  <c r="I62" i="2"/>
  <c r="K62" i="2" s="1"/>
  <c r="I63" i="2"/>
  <c r="K63" i="2" s="1"/>
  <c r="I64" i="2"/>
  <c r="K64" i="2" s="1"/>
  <c r="I65" i="2"/>
  <c r="K65" i="2" s="1"/>
  <c r="I28" i="2"/>
  <c r="K28" i="2" s="1"/>
  <c r="I11" i="2"/>
  <c r="K11" i="2" s="1"/>
  <c r="I12" i="2"/>
  <c r="K12" i="2" s="1"/>
  <c r="I13" i="2"/>
  <c r="K13" i="2" s="1"/>
  <c r="I14" i="2"/>
  <c r="K14" i="2" s="1"/>
  <c r="I15" i="2"/>
  <c r="K15" i="2" s="1"/>
  <c r="I16" i="2"/>
  <c r="K16" i="2" s="1"/>
  <c r="I18" i="2"/>
  <c r="K18" i="2" s="1"/>
  <c r="I19" i="2"/>
  <c r="K19" i="2" s="1"/>
  <c r="I20" i="2"/>
  <c r="K20" i="2" s="1"/>
  <c r="I21" i="2"/>
  <c r="K21" i="2" s="1"/>
  <c r="I22" i="2"/>
  <c r="K22" i="2" s="1"/>
  <c r="I23" i="2"/>
  <c r="K23" i="2" s="1"/>
  <c r="I24" i="2"/>
  <c r="K24" i="2" s="1"/>
  <c r="I10" i="2"/>
  <c r="K10" i="2" s="1"/>
</calcChain>
</file>

<file path=xl/sharedStrings.xml><?xml version="1.0" encoding="utf-8"?>
<sst xmlns="http://schemas.openxmlformats.org/spreadsheetml/2006/main" count="1264" uniqueCount="456">
  <si>
    <t>CỘNG HÒA XÃ HỘI CHỦ NGHĨA VIỆT NAM</t>
  </si>
  <si>
    <t>Độc lập - Tự do - Hạnh phúc</t>
  </si>
  <si>
    <t>HỌ VÀ TÊN GVCN/CVHT</t>
  </si>
  <si>
    <t>LỚP</t>
  </si>
  <si>
    <t>GHI CHÚ</t>
  </si>
  <si>
    <t>KHÓA 16CĐCN</t>
  </si>
  <si>
    <t>Lê Tiến</t>
  </si>
  <si>
    <t>Đạt</t>
  </si>
  <si>
    <t>16CĐ-ĐĐT1</t>
  </si>
  <si>
    <t>Ngô Hoàng</t>
  </si>
  <si>
    <t>Anh</t>
  </si>
  <si>
    <t>16CĐ-ĐĐT2</t>
  </si>
  <si>
    <t>Nguyễn Minh</t>
  </si>
  <si>
    <t>16CĐ-ĐĐT3</t>
  </si>
  <si>
    <t>16CĐ-ĐĐT4</t>
  </si>
  <si>
    <t>Tăng Cẩm</t>
  </si>
  <si>
    <t>Huê</t>
  </si>
  <si>
    <t>16CĐ-ĐĐT5</t>
  </si>
  <si>
    <t>Nguyễn Anh</t>
  </si>
  <si>
    <t>Tăng</t>
  </si>
  <si>
    <t>16CĐ-ĐĐT6</t>
  </si>
  <si>
    <t>Trần Trung</t>
  </si>
  <si>
    <t>Hiếu</t>
  </si>
  <si>
    <t>16CĐ-ĐĐT7</t>
  </si>
  <si>
    <t>Bốc Minh</t>
  </si>
  <si>
    <t>Trí</t>
  </si>
  <si>
    <t>16CĐ-ĐĐT9</t>
  </si>
  <si>
    <t>Nguyễn Ngọc</t>
  </si>
  <si>
    <t>16CĐ-ĐL1</t>
  </si>
  <si>
    <t>Hoàng Văn</t>
  </si>
  <si>
    <t>Viết</t>
  </si>
  <si>
    <t>16CĐ-ĐL2</t>
  </si>
  <si>
    <t>Nguyễn Vũ Xuân</t>
  </si>
  <si>
    <t>Thì</t>
  </si>
  <si>
    <t>16CĐ-ĐL3</t>
  </si>
  <si>
    <t>Đỗ Trọng</t>
  </si>
  <si>
    <t>Quý</t>
  </si>
  <si>
    <t>16CĐ-ĐL4</t>
  </si>
  <si>
    <t>Dương Minh</t>
  </si>
  <si>
    <t>Chung</t>
  </si>
  <si>
    <t>16CĐ-CK1</t>
  </si>
  <si>
    <t>Trần Minh</t>
  </si>
  <si>
    <t>Thông</t>
  </si>
  <si>
    <t>16CĐ-CK2</t>
  </si>
  <si>
    <t>Nguyễn Tiến</t>
  </si>
  <si>
    <t>Dũng</t>
  </si>
  <si>
    <t>16CĐ-CK3</t>
  </si>
  <si>
    <t>Nguyễn Thành</t>
  </si>
  <si>
    <t>Long</t>
  </si>
  <si>
    <t>16CĐ-CK4</t>
  </si>
  <si>
    <t>Quỳnh</t>
  </si>
  <si>
    <t>16CĐ-CK5</t>
  </si>
  <si>
    <t>Phan Thị Xuân</t>
  </si>
  <si>
    <t>Trang</t>
  </si>
  <si>
    <t>16CĐ-CK6</t>
  </si>
  <si>
    <t>Nguyễn Thanh</t>
  </si>
  <si>
    <t>Vũ</t>
  </si>
  <si>
    <t>16CĐ-CK7</t>
  </si>
  <si>
    <t>Phan Văn</t>
  </si>
  <si>
    <t>Thành</t>
  </si>
  <si>
    <t>16CĐ-CK8</t>
  </si>
  <si>
    <t>Trương Thị Phương</t>
  </si>
  <si>
    <t>Hồng</t>
  </si>
  <si>
    <t>Kiều Trung</t>
  </si>
  <si>
    <t>Tín</t>
  </si>
  <si>
    <t>16CĐ-Ô1</t>
  </si>
  <si>
    <t>16CĐ-Ô2</t>
  </si>
  <si>
    <t>Thái</t>
  </si>
  <si>
    <t>16CĐ-Ô3</t>
  </si>
  <si>
    <t>16CĐ-Ô4</t>
  </si>
  <si>
    <t>Nguyễn Thái</t>
  </si>
  <si>
    <t>Bình</t>
  </si>
  <si>
    <t>16CĐ-Ô5</t>
  </si>
  <si>
    <t>16CĐ-Ô6</t>
  </si>
  <si>
    <t>Triệu Phú</t>
  </si>
  <si>
    <t>Nguyên</t>
  </si>
  <si>
    <t>16CĐ-Ô7</t>
  </si>
  <si>
    <t>Hoàng Phúc</t>
  </si>
  <si>
    <t>Bảo</t>
  </si>
  <si>
    <t>16CĐ-Ô8</t>
  </si>
  <si>
    <t>16CĐ-Ô9</t>
  </si>
  <si>
    <t>Trần Quốc</t>
  </si>
  <si>
    <t>Duy</t>
  </si>
  <si>
    <t>16CĐ-Ô10</t>
  </si>
  <si>
    <t>Hùng</t>
  </si>
  <si>
    <t>16CĐ-Ô11</t>
  </si>
  <si>
    <t>16CĐ-Ô12</t>
  </si>
  <si>
    <t>16CĐ-Ô13</t>
  </si>
  <si>
    <t>Nguyễn Thị</t>
  </si>
  <si>
    <t>Thủy</t>
  </si>
  <si>
    <t>16CĐ-CNTT1</t>
  </si>
  <si>
    <t>Nguyễn Thị Khánh</t>
  </si>
  <si>
    <t>Thư</t>
  </si>
  <si>
    <t>16CĐ-CNTT2</t>
  </si>
  <si>
    <t>Nguyễn Văn</t>
  </si>
  <si>
    <t>Danh</t>
  </si>
  <si>
    <t>16CĐ-CNTT3</t>
  </si>
  <si>
    <t>Nguyễn Cao</t>
  </si>
  <si>
    <t>Phong</t>
  </si>
  <si>
    <t>16CĐ-CNTT4</t>
  </si>
  <si>
    <t>Lê Quý Hưng</t>
  </si>
  <si>
    <t>Quốc</t>
  </si>
  <si>
    <t>16CĐ-CNTT5</t>
  </si>
  <si>
    <t>Phạm Thị Thanh</t>
  </si>
  <si>
    <t>Thúy</t>
  </si>
  <si>
    <t>16CĐ-MTT1</t>
  </si>
  <si>
    <t>Lâm Thị Phương</t>
  </si>
  <si>
    <t>Thùy</t>
  </si>
  <si>
    <t>16CĐ-MTT2</t>
  </si>
  <si>
    <t>KHÓA 15CĐCN</t>
  </si>
  <si>
    <t>15CĐ-ĐĐT1</t>
  </si>
  <si>
    <t>Trần Công</t>
  </si>
  <si>
    <t>Tiến</t>
  </si>
  <si>
    <t>15CĐ-ĐĐT2</t>
  </si>
  <si>
    <t>Trần Hiếu</t>
  </si>
  <si>
    <t>Trinh</t>
  </si>
  <si>
    <t>15CĐ-ĐĐT3</t>
  </si>
  <si>
    <t>Nguyễn Hồng</t>
  </si>
  <si>
    <t>Đức</t>
  </si>
  <si>
    <t>15CĐ-ĐĐT4</t>
  </si>
  <si>
    <t>Ngô Phong</t>
  </si>
  <si>
    <t>Cường</t>
  </si>
  <si>
    <t>15CĐ-ĐĐT5</t>
  </si>
  <si>
    <t>Nguyễn Thị Tố</t>
  </si>
  <si>
    <t>Nga</t>
  </si>
  <si>
    <t>15CĐ-ĐĐT6</t>
  </si>
  <si>
    <t>Đặng Đức</t>
  </si>
  <si>
    <t>Minh</t>
  </si>
  <si>
    <t>15CĐ-ĐĐT7</t>
  </si>
  <si>
    <t>Nguyễn Trần Thanh</t>
  </si>
  <si>
    <t>Nhàn</t>
  </si>
  <si>
    <t>15CĐ-ĐĐT8</t>
  </si>
  <si>
    <t>Đinh Đồng</t>
  </si>
  <si>
    <t>Hiệp</t>
  </si>
  <si>
    <t>Hòa</t>
  </si>
  <si>
    <t>Võ Phước</t>
  </si>
  <si>
    <t>Quang</t>
  </si>
  <si>
    <t>Nguyễn Thanh Vĩnh</t>
  </si>
  <si>
    <t>Phúc</t>
  </si>
  <si>
    <t>15CĐ-CTM1</t>
  </si>
  <si>
    <t>Nguyễn Duy</t>
  </si>
  <si>
    <t>Hải</t>
  </si>
  <si>
    <t>15CĐ-CTM2</t>
  </si>
  <si>
    <t>Đỗ Thị Phương</t>
  </si>
  <si>
    <t>Khanh</t>
  </si>
  <si>
    <t>15CĐ-CTM3</t>
  </si>
  <si>
    <t>Vũ Đức</t>
  </si>
  <si>
    <t>Pháp</t>
  </si>
  <si>
    <t>15CĐ-CTM4</t>
  </si>
  <si>
    <t>Võ Minh</t>
  </si>
  <si>
    <t>15CĐ-CTM5</t>
  </si>
  <si>
    <t>Trần Đình</t>
  </si>
  <si>
    <t>Khải</t>
  </si>
  <si>
    <t>15CĐ-CĐ1</t>
  </si>
  <si>
    <t>Nhân</t>
  </si>
  <si>
    <t>Lư Thị Yến</t>
  </si>
  <si>
    <t>15CĐ-CĐT1</t>
  </si>
  <si>
    <t>15CĐ-Ô1</t>
  </si>
  <si>
    <t>Nguyễn Phụ Thượng</t>
  </si>
  <si>
    <t>Lưu</t>
  </si>
  <si>
    <t>15CĐ-Ô2</t>
  </si>
  <si>
    <t>15CĐ-Ô3</t>
  </si>
  <si>
    <t>Võ Đắc</t>
  </si>
  <si>
    <t>Thịnh</t>
  </si>
  <si>
    <t>15CĐ-Ô4</t>
  </si>
  <si>
    <t>15CĐ-Ô5</t>
  </si>
  <si>
    <t>Phan Anh Tuấn</t>
  </si>
  <si>
    <t>Kiệt</t>
  </si>
  <si>
    <t>15CĐ-Ô6</t>
  </si>
  <si>
    <t>Trần Vĩnh</t>
  </si>
  <si>
    <t>Xuyên</t>
  </si>
  <si>
    <t>15CĐ-TP1</t>
  </si>
  <si>
    <t>Quyên</t>
  </si>
  <si>
    <t>15CĐ-TP2</t>
  </si>
  <si>
    <t>Đỗ Thị Hải</t>
  </si>
  <si>
    <t>Yến</t>
  </si>
  <si>
    <t>15CĐ-TP3</t>
  </si>
  <si>
    <t>Võ Anh</t>
  </si>
  <si>
    <t>15CĐ-TW</t>
  </si>
  <si>
    <t>Nguyễn Sanh</t>
  </si>
  <si>
    <t>15CĐ-TM1</t>
  </si>
  <si>
    <t>Lê Hồng</t>
  </si>
  <si>
    <t>15CĐ-TM2</t>
  </si>
  <si>
    <t>Bùi Thị Ngọc</t>
  </si>
  <si>
    <t>Sương</t>
  </si>
  <si>
    <t>15CĐ-MTT1</t>
  </si>
  <si>
    <t>Hiền</t>
  </si>
  <si>
    <t>15CĐ-MTT2</t>
  </si>
  <si>
    <t>Thọ</t>
  </si>
  <si>
    <t>Nguyễn Thùy</t>
  </si>
  <si>
    <t>Linh</t>
  </si>
  <si>
    <t>15TN-Đ,15TCT-Đ</t>
  </si>
  <si>
    <t>Khoa</t>
  </si>
  <si>
    <t>Vũ Quang</t>
  </si>
  <si>
    <t>15TN-CK,15TCT-CK</t>
  </si>
  <si>
    <t>Tuyên</t>
  </si>
  <si>
    <t>Yên</t>
  </si>
  <si>
    <t>15TC-Đ</t>
  </si>
  <si>
    <t>15TC-NL</t>
  </si>
  <si>
    <t>15TC-Ô</t>
  </si>
  <si>
    <t>15TC-QTM</t>
  </si>
  <si>
    <t>15TCN-ĐT</t>
  </si>
  <si>
    <t>Lê Thế</t>
  </si>
  <si>
    <t>Huân</t>
  </si>
  <si>
    <t>15TCN-Đ</t>
  </si>
  <si>
    <t>15TCN-LĐL</t>
  </si>
  <si>
    <t>15TCN-CKL</t>
  </si>
  <si>
    <t>15TCN-Ô1</t>
  </si>
  <si>
    <t>Phạm Nguyễn Đức</t>
  </si>
  <si>
    <t>Trung</t>
  </si>
  <si>
    <t>15TCN-Ô2</t>
  </si>
  <si>
    <t>Dương Ngọc</t>
  </si>
  <si>
    <t>Vọng</t>
  </si>
  <si>
    <t>15TCN-QTM1</t>
  </si>
  <si>
    <t>Mai Chiếm</t>
  </si>
  <si>
    <t>Tuấn</t>
  </si>
  <si>
    <t>15TCN-QTM2</t>
  </si>
  <si>
    <t>Phạm Quỳnh</t>
  </si>
  <si>
    <t>Như</t>
  </si>
  <si>
    <t>15TCN-KTD</t>
  </si>
  <si>
    <t>Chế Vân</t>
  </si>
  <si>
    <t>Cầm</t>
  </si>
  <si>
    <t>15TCN-MTT</t>
  </si>
  <si>
    <t>Nguyễn Thị Ngọc</t>
  </si>
  <si>
    <t>14CĐ-ĐT1</t>
  </si>
  <si>
    <t>Vũ Hạnh</t>
  </si>
  <si>
    <t>Chiêu</t>
  </si>
  <si>
    <t>14CĐ-ĐT2</t>
  </si>
  <si>
    <t>Đỗ Huỳnh Thanh</t>
  </si>
  <si>
    <t>14CĐ-Đ1</t>
  </si>
  <si>
    <t>Nguyễn Minh Đức</t>
  </si>
  <si>
    <t>14CĐ-Đ2</t>
  </si>
  <si>
    <t>Đặng Thế</t>
  </si>
  <si>
    <t>14CĐ-NL</t>
  </si>
  <si>
    <t>14CĐ-CK1</t>
  </si>
  <si>
    <t>14CĐ-CK2</t>
  </si>
  <si>
    <t>14CĐ-CK3</t>
  </si>
  <si>
    <t>14CĐ-Ô1</t>
  </si>
  <si>
    <t>14CĐ-Ô2</t>
  </si>
  <si>
    <t>Hà Quốc</t>
  </si>
  <si>
    <t>14CĐ-Ô3</t>
  </si>
  <si>
    <t>Lâm Thanh</t>
  </si>
  <si>
    <t>14CĐ-TP1</t>
  </si>
  <si>
    <t>Bùi Văn</t>
  </si>
  <si>
    <t>14CĐ-TM1</t>
  </si>
  <si>
    <t>14CĐ-M</t>
  </si>
  <si>
    <t>KHÓA 15CĐLT</t>
  </si>
  <si>
    <t>15CĐ-LTCK</t>
  </si>
  <si>
    <t>15CĐ-LTÔ</t>
  </si>
  <si>
    <t>Trần Nguyên Bảo</t>
  </si>
  <si>
    <t>Trân</t>
  </si>
  <si>
    <t>15CĐ-LTĐ</t>
  </si>
  <si>
    <t>Trịnh Hoàng</t>
  </si>
  <si>
    <t>15CĐN-QTD</t>
  </si>
  <si>
    <t>15CĐN-Ô</t>
  </si>
  <si>
    <t>KHÓA 15CĐN (12+3)</t>
  </si>
  <si>
    <t>KHÓA 15TC (9+3)</t>
  </si>
  <si>
    <t>KHÓA 16TN (12+2) VÀ 16TCT (12+2N3T)</t>
  </si>
  <si>
    <t>Dương</t>
  </si>
  <si>
    <t>Thơm</t>
  </si>
  <si>
    <t>Đỗ Thị</t>
  </si>
  <si>
    <t>Nguyễn Thị Thu</t>
  </si>
  <si>
    <t>KHÓA 16TC (9+3)</t>
  </si>
  <si>
    <t>16TC-Ô1</t>
  </si>
  <si>
    <t>16TC-Ô2</t>
  </si>
  <si>
    <t>Nguyễn Phương</t>
  </si>
  <si>
    <t>Hà</t>
  </si>
  <si>
    <t>16TC-MTT</t>
  </si>
  <si>
    <t>Trần Thanh</t>
  </si>
  <si>
    <t>Trúc</t>
  </si>
  <si>
    <t>16TC-QTM</t>
  </si>
  <si>
    <t>16TCN-ĐT</t>
  </si>
  <si>
    <t>16TCN-Đ</t>
  </si>
  <si>
    <t>Hào</t>
  </si>
  <si>
    <t>16TCN-LĐL1</t>
  </si>
  <si>
    <t>16TCN-LĐL2</t>
  </si>
  <si>
    <t>Nguyễn Thị Cẩm</t>
  </si>
  <si>
    <t>Thạch</t>
  </si>
  <si>
    <t>16TCN-CKL</t>
  </si>
  <si>
    <t>16TCN-Ô1</t>
  </si>
  <si>
    <t>16TCN-Ô2</t>
  </si>
  <si>
    <t>16TCN-Ô3</t>
  </si>
  <si>
    <t>Trương Thị</t>
  </si>
  <si>
    <t>16TCN-QTM1</t>
  </si>
  <si>
    <t>Hà Như</t>
  </si>
  <si>
    <t>Mai</t>
  </si>
  <si>
    <t>16TCN-QTM2</t>
  </si>
  <si>
    <t>Tâm</t>
  </si>
  <si>
    <t>16TCN-QTD</t>
  </si>
  <si>
    <t>16TCN-KTD</t>
  </si>
  <si>
    <t>KHÓA 16CĐN (12+3)</t>
  </si>
  <si>
    <t>16CĐN-Ô1</t>
  </si>
  <si>
    <t>16CĐN-Ô2</t>
  </si>
  <si>
    <t>16CĐN-QTD</t>
  </si>
  <si>
    <t>Đức (B)</t>
  </si>
  <si>
    <t>Đức (A)</t>
  </si>
  <si>
    <t>Mạnh Lê</t>
  </si>
  <si>
    <t>Hoàn</t>
  </si>
  <si>
    <t>16CĐ-ĐĐT8</t>
  </si>
  <si>
    <t>KHÓA 15TCN (9+3)</t>
  </si>
  <si>
    <t>KHÓA 16TCN (9+3)</t>
  </si>
  <si>
    <t>Sĩ số</t>
  </si>
  <si>
    <t>15TN-NL,15TCT-NL</t>
  </si>
  <si>
    <t>15TN-Ô,15TCT-Ô</t>
  </si>
  <si>
    <t>15TN-QTM,15TCT-QTM</t>
  </si>
  <si>
    <t>15TN-MTT,15TCT-MTT</t>
  </si>
  <si>
    <t>16TN-Đ, 16TCT-Đ</t>
  </si>
  <si>
    <t>16TCT-Ô1</t>
  </si>
  <si>
    <t>16TN-QTM, 16TCT-QTM</t>
  </si>
  <si>
    <t>Cao Đình Trung</t>
  </si>
  <si>
    <t>Hậu</t>
  </si>
  <si>
    <t>Phạm Thị  Gia</t>
  </si>
  <si>
    <t>Bùi   Anh</t>
  </si>
  <si>
    <t xml:space="preserve">Hồ Văn </t>
  </si>
  <si>
    <t>Hóa</t>
  </si>
  <si>
    <t xml:space="preserve">Trần Đình </t>
  </si>
  <si>
    <t xml:space="preserve">Huỳnh  Ngọc </t>
  </si>
  <si>
    <t xml:space="preserve">Trần Quốc </t>
  </si>
  <si>
    <t xml:space="preserve">Trần Minh </t>
  </si>
  <si>
    <t xml:space="preserve">Nguyễn Thái </t>
  </si>
  <si>
    <t xml:space="preserve">Nguyễn Phụ Thượng </t>
  </si>
  <si>
    <t xml:space="preserve">Đặng Thị Kiến </t>
  </si>
  <si>
    <t xml:space="preserve">Hà Quốc </t>
  </si>
  <si>
    <t>Võ Thị Kim</t>
  </si>
  <si>
    <t>Lữ Xuân</t>
  </si>
  <si>
    <t>16 CĐ-LTĐ</t>
  </si>
  <si>
    <t>16 CĐ-LTÔ</t>
  </si>
  <si>
    <t>15CĐ-LTTM</t>
  </si>
  <si>
    <t>Lê Thị Phương</t>
  </si>
  <si>
    <t>15CĐ-ĐL1</t>
  </si>
  <si>
    <t>15CĐ-ĐL2</t>
  </si>
  <si>
    <t>15CĐ-ĐL3</t>
  </si>
  <si>
    <t xml:space="preserve">Phạm Nguyễn Đức </t>
  </si>
  <si>
    <t>HK2</t>
  </si>
  <si>
    <t>TC</t>
  </si>
  <si>
    <t>14CĐ-ÔT04</t>
  </si>
  <si>
    <t>15CĐ-MTT3</t>
  </si>
  <si>
    <t>Trần Thị</t>
  </si>
  <si>
    <t xml:space="preserve"> Hương</t>
  </si>
  <si>
    <t>15CĐ-CĐ1,2</t>
  </si>
  <si>
    <t>Nguyễn Bạch Cẩm</t>
  </si>
  <si>
    <t>Dung</t>
  </si>
  <si>
    <t>Thay Nguyễn Trọng Trí  từ 6.2.2017</t>
  </si>
  <si>
    <t xml:space="preserve">Nguyễn Trọng </t>
  </si>
  <si>
    <t>Nguyễn Hữu</t>
  </si>
  <si>
    <t>Mạnh</t>
  </si>
  <si>
    <t>Dương Đức</t>
  </si>
  <si>
    <t>Kiên</t>
  </si>
  <si>
    <t>Trịnh Khắc</t>
  </si>
  <si>
    <t>Võ Thị Hồng</t>
  </si>
  <si>
    <t>Lan</t>
  </si>
  <si>
    <t xml:space="preserve">Lê Văn </t>
  </si>
  <si>
    <t>Lê Nguyễn Mỹ</t>
  </si>
  <si>
    <t>Trâm</t>
  </si>
  <si>
    <t xml:space="preserve">Nguyễn Thanh </t>
  </si>
  <si>
    <t>Tú</t>
  </si>
  <si>
    <t xml:space="preserve">Nguyễn Văn </t>
  </si>
  <si>
    <t>Đông</t>
  </si>
  <si>
    <t>HK1 thầy Đông CN</t>
  </si>
  <si>
    <t>Lưu Thị</t>
  </si>
  <si>
    <t>HK1 cô Lưu Thúy CN</t>
  </si>
  <si>
    <t>Lê Xuân</t>
  </si>
  <si>
    <t>HK1</t>
  </si>
  <si>
    <t>Không xếp lịch SHCN</t>
  </si>
  <si>
    <t>Nguyễn  Tam</t>
  </si>
  <si>
    <t>Cương</t>
  </si>
  <si>
    <t>15CĐ-CĐT2</t>
  </si>
  <si>
    <t>HK1 thầy Tín CVHT</t>
  </si>
  <si>
    <t>HK 1 thầy Phúc Bảo CVHT</t>
  </si>
  <si>
    <t>HK 1 thầy Duy CVHT</t>
  </si>
  <si>
    <t>HK 1 thầy Mạnh CVHT</t>
  </si>
  <si>
    <t>HK 1 thầy Anh Tuấn GVCN</t>
  </si>
  <si>
    <t>HK 1 thầy Kiên GVCN</t>
  </si>
  <si>
    <t>HK 1 thầy Khắc.Vũ GVCN</t>
  </si>
  <si>
    <t>HK1 cô Hồng Lan GVCN</t>
  </si>
  <si>
    <t>HK1 thầy Lê Bình GVCN</t>
  </si>
  <si>
    <t>HK1 cô Mỹ Trâm GVCN</t>
  </si>
  <si>
    <t>HK1 thầy Thanh Tú GVCN</t>
  </si>
  <si>
    <t>HK1 thầy Tín GVCN</t>
  </si>
  <si>
    <t>HK1 cô Xuân Thủy GVCN</t>
  </si>
  <si>
    <t>SHCN thay thầy H.Đức 19/10/2016</t>
  </si>
  <si>
    <t>HK 1 thầy Thái CVHT</t>
  </si>
  <si>
    <t>HK 1 thầy Bình CVHT</t>
  </si>
  <si>
    <t>HK1 thầy Phương CVHT</t>
  </si>
  <si>
    <t>KHÓA 14 CĐCN
Khóa này đi TT tốt nghiệp từ 8.5 - 1.7.2017, HK1  SH 4 tiết, HK 2  SH 2 tiết + 2 tiết cộng thêm
 theo TB số 733/TB-LTT-ĐT ngày 25.7.2017  là đủ chuẩn (hoàn thành nhiệm vụ)</t>
  </si>
  <si>
    <t>phương</t>
  </si>
  <si>
    <t>16TN-Ô, 
16TCT-Ô2</t>
  </si>
  <si>
    <t>KHÓA 16 CĐLT ( học từ HK 2/2016-2017 - từ 6/3/2017)</t>
  </si>
  <si>
    <t>TT</t>
  </si>
  <si>
    <t>Thay cô Hương NHS từ 3/4/17.  Lớp này chỉ học tới 15.4 sau đó thì lớp thi HK, TK, Thi phụ  và đi TTTN).</t>
  </si>
  <si>
    <t xml:space="preserve">Thay cô Dung NHS từ 3/5/17.  Lúc này lớp không còn học nữa , chuẩn bị đi TTTN) </t>
  </si>
  <si>
    <t>2 
(Nhà trường cộng do lớp đi TTTN)</t>
  </si>
  <si>
    <t>Cô Phương Thúy CN từ 14/11/2016</t>
  </si>
  <si>
    <t xml:space="preserve">KHÓA 15TN (12+2) VÀ 15TCT (12+2N3T)
Khóa này đi TT tốt nghiệp từ 8.5 - 1.7.2017, HK1  SH 4 tiết, HK 2  SH 2 tiết + 2 tiết cộng thêm
 theo TB số 733/TB-LTT-ĐT ngày 25.7.2017  là đủ chuẩn (hoàn thành nhiệm vụ)
</t>
  </si>
  <si>
    <t xml:space="preserve">                            P. TUYỂN SINH - ĐÀO TẠO</t>
  </si>
  <si>
    <t xml:space="preserve">              Nguyễn Văn Tấn</t>
  </si>
  <si>
    <t>Số tiết SHCN theo Kế hoạch/năm</t>
  </si>
  <si>
    <t>Số tiết SHCN thừa, thiếu/năm</t>
  </si>
  <si>
    <t>Nguyễn Ng. Hoàng Ngọc</t>
  </si>
  <si>
    <t>chuẩn HK2</t>
  </si>
  <si>
    <t>Tỉ lệ %
thiếu HK2</t>
  </si>
  <si>
    <t xml:space="preserve">Xin nghỉ hộ sản từ đầu HK 2 (6/2/2017) . </t>
  </si>
  <si>
    <t>HK 2  thầy Thượng Lưu là GVCN</t>
  </si>
  <si>
    <t>HK 1 thầy Hóa GVCN</t>
  </si>
  <si>
    <r>
      <t xml:space="preserve">Số tiết thiếu HK2
</t>
    </r>
    <r>
      <rPr>
        <b/>
        <u/>
        <sz val="10"/>
        <rFont val="Times New Roman"/>
        <family val="1"/>
      </rPr>
      <t>&gt;</t>
    </r>
    <r>
      <rPr>
        <b/>
        <sz val="10"/>
        <rFont val="Times New Roman"/>
        <family val="1"/>
      </rPr>
      <t xml:space="preserve"> 50%</t>
    </r>
  </si>
  <si>
    <t>THỐNG KÊ SỐ TIẾT SHCN CỦA GV NĂM HỌC 2016-2017</t>
  </si>
  <si>
    <t>HKI sinh hoạt chủ nhiệm  5 buổi</t>
  </si>
  <si>
    <t>HKI sinh hoạt chủ nhiệm  3 buổi</t>
  </si>
  <si>
    <t>HKI sinh hoạt chủ nhiệm 5 buổi</t>
  </si>
  <si>
    <t>HKI sinh hoạt chủ nhiệm 4 buổi</t>
  </si>
  <si>
    <t>HKI sinh hoạt chủ nhiệm 3 buổi</t>
  </si>
  <si>
    <t>HK1 CN lớp nhưng không SHCN; Nghỉ việc từ 01/02/2017</t>
  </si>
  <si>
    <t>HKI sinh hoạt chủ nhiệm 2 buổi</t>
  </si>
  <si>
    <t>HKI sinh hoạt chủ nhiệm 4 buổi
nhưng nộp sổ sau tổng kết</t>
  </si>
  <si>
    <t xml:space="preserve"> HK 2  nhập vào lớp 15 CĐ-CĐ2
(nộp sổ sau khi tỏng kết)</t>
  </si>
  <si>
    <t>HKI sinh hoạt chủ nhiệm 4 buổi
HK 2 nhập vào lớp 15 CĐ-CĐT1</t>
  </si>
  <si>
    <t>HKI sinh hoạt chủ nhiệm 4 buổi nhưng nộp sổ sau
HK1 không xếp lịch SH</t>
  </si>
  <si>
    <t>HKI sinh hoạt chủ nhiệm 3 buổi
HK1 không xếp lịch SH</t>
  </si>
  <si>
    <t>HKI sinh hoạt chủ nhiệm 4 buổi
HK1 không xếp lịch SH</t>
  </si>
  <si>
    <t>HKI sinh hoạt chủ nhiệm 4 buổi
(nộp sổ sau)</t>
  </si>
  <si>
    <t>HKI sinh hoạt chủ nhiệm 5 buổi (tháng 9 có 2 lần)
HK 2  nhập vào lớp 15 CĐ-MTT1,2</t>
  </si>
  <si>
    <t>HKI sinh hoạt chủ nhiệm 3 buổi,
buổi thứ 4 ngày 03/01 không có SV
HK 2 thầy Hóa CVHT</t>
  </si>
  <si>
    <t>HKI sinh hoạt chủ nhiệm 15 buổi</t>
  </si>
  <si>
    <t>HKI sinh hoạt chủ nhiệm 4 buổi
HK2 thầy Trung CVHT</t>
  </si>
  <si>
    <t>HK2 thầy Thái CVHT</t>
  </si>
  <si>
    <t>HKI sinh hoạt chủ nhiệm 3 buổi
HK2 thầy Duy CVHT</t>
  </si>
  <si>
    <t>HK2  thầy Tuấn CVHT</t>
  </si>
  <si>
    <t>HK2  thầy Hùng CVHT</t>
  </si>
  <si>
    <t>HK2  thầy Thái CVHT</t>
  </si>
  <si>
    <t>HK1  thầy Hùng CVHT
HKI sinh hoạt chủ nhiệm 4 buổi</t>
  </si>
  <si>
    <t>HK2  thầy Tín CVHT</t>
  </si>
  <si>
    <t>HK2  thầy Bình CVHT
HKI sinh hoạt chủ nhiệm 3 buổi</t>
  </si>
  <si>
    <t>HK 2 thầy Nguyên GVCN</t>
  </si>
  <si>
    <t>HK 2 thầy Hùng GVCN</t>
  </si>
  <si>
    <t>HK 2 thầy Duy GVCN</t>
  </si>
  <si>
    <t>HK 2 cô Hồng GVCN</t>
  </si>
  <si>
    <t>HK 2 cô Kiến Trúc GVCN</t>
  </si>
  <si>
    <t>HK 2 thầy Bảo GVCN
HKI sinh hoạt chủ nhiệm 14 buổi</t>
  </si>
  <si>
    <t>HK 2 thầy Đức GVCN</t>
  </si>
  <si>
    <t>HK 2 cô Thư GVCN</t>
  </si>
  <si>
    <t>HK 2 thầy Kiệt GVCN</t>
  </si>
  <si>
    <t>HK2 cô Xuân Trang GVCN</t>
  </si>
  <si>
    <t>HKI có 4 buổi SHCN nhưng biên bản nộp sau
và ghi còn sơ sài không có ngày cụ thể</t>
  </si>
  <si>
    <t>(Tổng hợp từ Tổ TT-PC + P.CTCT HSSV + P.TS-ĐT)</t>
  </si>
  <si>
    <t>TRƯỜNG CAO ĐẲNG LÝ TỰ TRỌNG</t>
  </si>
  <si>
    <t xml:space="preserve">    UBND THÀNH PHỐ HỒ CHÍ MINH</t>
  </si>
  <si>
    <t xml:space="preserve">     THÀNH PHỐ HỒ CHÍ MINH</t>
  </si>
  <si>
    <t>CVHT ngày 23/02;09/3;23/3;30/3. Th. Cảnh ghi nhận có họp nhưng chưa nộp sổ sinh hoạt (nghỉ hộ sản từ 3/5/2017)
Có SHCN nhưng chưa nộp sổ</t>
  </si>
  <si>
    <t xml:space="preserve">                                 Ngày 15/8/2017</t>
  </si>
  <si>
    <t xml:space="preserve">            </t>
  </si>
  <si>
    <t xml:space="preserve">                                        HIỆU TRƯỞNG</t>
  </si>
  <si>
    <t>Nguyễn Văn Tấn</t>
  </si>
  <si>
    <t xml:space="preserve">          PHÒNG TUYỂN SINH - ĐÀO TẠO</t>
  </si>
  <si>
    <t>HKI có 4 buổi SHCN nhưng biên bản nộp sau và ghi còn sơ sài không có ngày cụ thể</t>
  </si>
  <si>
    <t>HKI sinh hoạt chủ nhiệm 5 buổi (tháng 9 có 2 lần) HK 2  nhập vào lớp 15 CĐ-MTT1,2</t>
  </si>
  <si>
    <t xml:space="preserve">       Tp. Hồ Chí Minh, ngày 01 tháng 9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</si>
</sst>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u/>
      <sz val="1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/>
    <xf numFmtId="0" fontId="1" fillId="0" borderId="0" xfId="0" applyFont="1" applyFill="1"/>
    <xf numFmtId="0" fontId="3" fillId="0" borderId="1" xfId="0" quotePrefix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" fontId="3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0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676275</xdr:colOff>
      <xdr:row>2</xdr:row>
      <xdr:rowOff>38907</xdr:rowOff>
    </xdr:from>
    <xdr:to>
      <xdr:col>12</xdr:col>
      <xdr:colOff>514350</xdr:colOff>
      <xdr:row>2</xdr:row>
      <xdr:rowOff>38907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5429250" y="448482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219075</xdr:colOff>
      <xdr:row>2</xdr:row>
      <xdr:rowOff>114300</xdr:rowOff>
    </xdr:from>
    <xdr:to>
      <xdr:col>13</xdr:col>
      <xdr:colOff>371475</xdr:colOff>
      <xdr:row>2</xdr:row>
      <xdr:rowOff>123825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4972050" y="523875"/>
          <a:ext cx="15240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3"/>
  <sheetViews>
    <sheetView tabSelected="1" zoomScaleNormal="100" zoomScaleSheetLayoutView="100" workbookViewId="0">
      <selection activeCell="I10" sqref="I10"/>
    </sheetView>
  </sheetViews>
  <sheetFormatPr defaultColWidth="9.140625" defaultRowHeight="15.75" x14ac:dyDescent="0.25"/>
  <cols>
    <col min="1" max="1" width="4.28515625" style="1" customWidth="1"/>
    <col min="2" max="2" width="20.7109375" style="1" bestFit="1" customWidth="1"/>
    <col min="3" max="3" width="7.140625" style="1" bestFit="1" customWidth="1"/>
    <col min="4" max="4" width="15.5703125" style="1" bestFit="1" customWidth="1"/>
    <col min="5" max="5" width="5.7109375" style="1" customWidth="1"/>
    <col min="6" max="6" width="5.28515625" style="9" customWidth="1"/>
    <col min="7" max="7" width="5.5703125" style="9" customWidth="1"/>
    <col min="8" max="8" width="5.5703125" style="9" hidden="1" customWidth="1"/>
    <col min="9" max="9" width="7" style="29" customWidth="1"/>
    <col min="10" max="10" width="11.42578125" style="8" customWidth="1"/>
    <col min="11" max="13" width="9.140625" style="8" customWidth="1"/>
    <col min="14" max="14" width="32.5703125" style="9" customWidth="1"/>
    <col min="15" max="16384" width="9.140625" style="1"/>
  </cols>
  <sheetData>
    <row r="1" spans="1:15" x14ac:dyDescent="0.25">
      <c r="A1" s="3" t="s">
        <v>445</v>
      </c>
      <c r="B1" s="3"/>
      <c r="D1" s="2"/>
      <c r="E1" s="40" t="s">
        <v>0</v>
      </c>
      <c r="F1" s="40"/>
      <c r="G1" s="40"/>
      <c r="H1" s="40"/>
      <c r="I1" s="40"/>
      <c r="J1" s="40"/>
      <c r="K1" s="40"/>
      <c r="L1" s="40"/>
      <c r="M1" s="40"/>
      <c r="N1" s="40"/>
    </row>
    <row r="2" spans="1:15" ht="16.5" x14ac:dyDescent="0.25">
      <c r="A2" s="2" t="s">
        <v>444</v>
      </c>
      <c r="B2" s="2"/>
      <c r="D2" s="4"/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5" x14ac:dyDescent="0.25">
      <c r="A3" s="2" t="s">
        <v>446</v>
      </c>
      <c r="B3" s="2"/>
    </row>
    <row r="5" spans="1:15" ht="18.75" x14ac:dyDescent="0.3">
      <c r="A5" s="45" t="s">
        <v>405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5" ht="25.5" customHeight="1" x14ac:dyDescent="0.25">
      <c r="A6" s="48" t="s">
        <v>443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5" x14ac:dyDescent="0.25">
      <c r="A7" s="10"/>
      <c r="B7" s="10"/>
      <c r="C7" s="10"/>
      <c r="D7" s="10"/>
      <c r="E7" s="10"/>
      <c r="F7" s="10"/>
      <c r="G7" s="10"/>
      <c r="H7" s="10"/>
      <c r="I7" s="22"/>
      <c r="J7" s="19"/>
      <c r="K7" s="19"/>
      <c r="L7" s="19"/>
      <c r="M7" s="19"/>
      <c r="N7" s="10"/>
    </row>
    <row r="8" spans="1:15" ht="63" customHeight="1" x14ac:dyDescent="0.25">
      <c r="A8" s="17" t="s">
        <v>388</v>
      </c>
      <c r="B8" s="47" t="s">
        <v>2</v>
      </c>
      <c r="C8" s="47"/>
      <c r="D8" s="17" t="s">
        <v>3</v>
      </c>
      <c r="E8" s="17" t="s">
        <v>301</v>
      </c>
      <c r="F8" s="17" t="s">
        <v>362</v>
      </c>
      <c r="G8" s="17" t="s">
        <v>333</v>
      </c>
      <c r="H8" s="23" t="s">
        <v>399</v>
      </c>
      <c r="I8" s="30" t="s">
        <v>334</v>
      </c>
      <c r="J8" s="17" t="s">
        <v>396</v>
      </c>
      <c r="K8" s="17" t="s">
        <v>397</v>
      </c>
      <c r="L8" s="23" t="s">
        <v>404</v>
      </c>
      <c r="M8" s="23" t="s">
        <v>400</v>
      </c>
      <c r="N8" s="17" t="s">
        <v>4</v>
      </c>
      <c r="O8" s="10"/>
    </row>
    <row r="9" spans="1:15" ht="44.25" customHeight="1" x14ac:dyDescent="0.25">
      <c r="A9" s="42" t="s">
        <v>384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  <c r="O9" s="10"/>
    </row>
    <row r="10" spans="1:15" ht="24" customHeight="1" x14ac:dyDescent="0.25">
      <c r="A10" s="7">
        <v>1</v>
      </c>
      <c r="B10" s="5" t="s">
        <v>223</v>
      </c>
      <c r="C10" s="6" t="s">
        <v>186</v>
      </c>
      <c r="D10" s="7" t="s">
        <v>224</v>
      </c>
      <c r="E10" s="7">
        <v>37</v>
      </c>
      <c r="F10" s="11">
        <v>4</v>
      </c>
      <c r="G10" s="11">
        <v>4</v>
      </c>
      <c r="H10" s="25">
        <v>2</v>
      </c>
      <c r="I10" s="31">
        <f>F10+G10</f>
        <v>8</v>
      </c>
      <c r="J10" s="12">
        <v>6</v>
      </c>
      <c r="K10" s="12">
        <f>I10-J10</f>
        <v>2</v>
      </c>
      <c r="L10" s="12"/>
      <c r="M10" s="12"/>
      <c r="N10" s="7"/>
      <c r="O10" s="10"/>
    </row>
    <row r="11" spans="1:15" ht="17.25" customHeight="1" x14ac:dyDescent="0.25">
      <c r="A11" s="7">
        <v>2</v>
      </c>
      <c r="B11" s="5" t="s">
        <v>225</v>
      </c>
      <c r="C11" s="6" t="s">
        <v>226</v>
      </c>
      <c r="D11" s="7" t="s">
        <v>227</v>
      </c>
      <c r="E11" s="7">
        <v>37</v>
      </c>
      <c r="F11" s="11">
        <v>4</v>
      </c>
      <c r="G11" s="11">
        <v>3</v>
      </c>
      <c r="H11" s="25">
        <v>2</v>
      </c>
      <c r="I11" s="31">
        <f t="shared" ref="I11:I24" si="0">F11+G11</f>
        <v>7</v>
      </c>
      <c r="J11" s="12">
        <v>6</v>
      </c>
      <c r="K11" s="12">
        <f t="shared" ref="K11:K25" si="1">I11-J11</f>
        <v>1</v>
      </c>
      <c r="L11" s="12"/>
      <c r="M11" s="12"/>
      <c r="N11" s="7" t="s">
        <v>406</v>
      </c>
      <c r="O11" s="10"/>
    </row>
    <row r="12" spans="1:15" ht="17.25" customHeight="1" x14ac:dyDescent="0.25">
      <c r="A12" s="7">
        <v>3</v>
      </c>
      <c r="B12" s="5" t="s">
        <v>228</v>
      </c>
      <c r="C12" s="6" t="s">
        <v>98</v>
      </c>
      <c r="D12" s="7" t="s">
        <v>229</v>
      </c>
      <c r="E12" s="7">
        <v>36</v>
      </c>
      <c r="F12" s="11">
        <v>3</v>
      </c>
      <c r="G12" s="11">
        <v>4</v>
      </c>
      <c r="H12" s="25">
        <v>2</v>
      </c>
      <c r="I12" s="31">
        <f t="shared" si="0"/>
        <v>7</v>
      </c>
      <c r="J12" s="12">
        <v>6</v>
      </c>
      <c r="K12" s="12">
        <f t="shared" si="1"/>
        <v>1</v>
      </c>
      <c r="L12" s="12"/>
      <c r="M12" s="12"/>
      <c r="N12" s="7" t="s">
        <v>407</v>
      </c>
      <c r="O12" s="10"/>
    </row>
    <row r="13" spans="1:15" ht="17.25" customHeight="1" x14ac:dyDescent="0.25">
      <c r="A13" s="7">
        <v>4</v>
      </c>
      <c r="B13" s="5" t="s">
        <v>230</v>
      </c>
      <c r="C13" s="6" t="s">
        <v>121</v>
      </c>
      <c r="D13" s="7" t="s">
        <v>231</v>
      </c>
      <c r="E13" s="7">
        <v>31</v>
      </c>
      <c r="F13" s="11">
        <v>4</v>
      </c>
      <c r="G13" s="11">
        <v>4</v>
      </c>
      <c r="H13" s="25">
        <v>2</v>
      </c>
      <c r="I13" s="31">
        <f t="shared" si="0"/>
        <v>8</v>
      </c>
      <c r="J13" s="12">
        <v>6</v>
      </c>
      <c r="K13" s="12">
        <f t="shared" si="1"/>
        <v>2</v>
      </c>
      <c r="L13" s="12"/>
      <c r="M13" s="12"/>
      <c r="N13" s="7" t="s">
        <v>408</v>
      </c>
      <c r="O13" s="10"/>
    </row>
    <row r="14" spans="1:15" s="10" customFormat="1" ht="19.5" customHeight="1" x14ac:dyDescent="0.25">
      <c r="A14" s="7">
        <v>5</v>
      </c>
      <c r="B14" s="5" t="s">
        <v>232</v>
      </c>
      <c r="C14" s="6" t="s">
        <v>203</v>
      </c>
      <c r="D14" s="7" t="s">
        <v>233</v>
      </c>
      <c r="E14" s="7">
        <v>33</v>
      </c>
      <c r="F14" s="11">
        <v>3</v>
      </c>
      <c r="G14" s="11">
        <v>2</v>
      </c>
      <c r="H14" s="25">
        <v>2</v>
      </c>
      <c r="I14" s="31">
        <f t="shared" si="0"/>
        <v>5</v>
      </c>
      <c r="J14" s="12">
        <v>6</v>
      </c>
      <c r="K14" s="12">
        <f t="shared" si="1"/>
        <v>-1</v>
      </c>
      <c r="L14" s="12"/>
      <c r="M14" s="12"/>
      <c r="N14" s="7"/>
    </row>
    <row r="15" spans="1:15" ht="17.25" customHeight="1" x14ac:dyDescent="0.25">
      <c r="A15" s="7">
        <v>6</v>
      </c>
      <c r="B15" s="5" t="s">
        <v>41</v>
      </c>
      <c r="C15" s="6" t="s">
        <v>42</v>
      </c>
      <c r="D15" s="7" t="s">
        <v>234</v>
      </c>
      <c r="E15" s="7">
        <v>46</v>
      </c>
      <c r="F15" s="11">
        <v>4</v>
      </c>
      <c r="G15" s="11">
        <v>2</v>
      </c>
      <c r="H15" s="25">
        <v>2</v>
      </c>
      <c r="I15" s="31">
        <f t="shared" si="0"/>
        <v>6</v>
      </c>
      <c r="J15" s="12">
        <v>6</v>
      </c>
      <c r="K15" s="12">
        <f t="shared" si="1"/>
        <v>0</v>
      </c>
      <c r="L15" s="12"/>
      <c r="M15" s="12"/>
      <c r="N15" s="7" t="s">
        <v>409</v>
      </c>
      <c r="O15" s="10"/>
    </row>
    <row r="16" spans="1:15" ht="27.75" customHeight="1" x14ac:dyDescent="0.25">
      <c r="A16" s="7">
        <v>7</v>
      </c>
      <c r="B16" s="5" t="s">
        <v>337</v>
      </c>
      <c r="C16" s="6" t="s">
        <v>338</v>
      </c>
      <c r="D16" s="7" t="s">
        <v>235</v>
      </c>
      <c r="E16" s="7">
        <v>44</v>
      </c>
      <c r="F16" s="11">
        <v>2</v>
      </c>
      <c r="G16" s="11"/>
      <c r="H16" s="25">
        <v>0</v>
      </c>
      <c r="I16" s="31">
        <f t="shared" si="0"/>
        <v>2</v>
      </c>
      <c r="J16" s="12">
        <v>4</v>
      </c>
      <c r="K16" s="12">
        <f t="shared" si="1"/>
        <v>-2</v>
      </c>
      <c r="L16" s="12"/>
      <c r="M16" s="12"/>
      <c r="N16" s="7" t="s">
        <v>401</v>
      </c>
      <c r="O16" s="10"/>
    </row>
    <row r="17" spans="1:15" ht="48.75" customHeight="1" x14ac:dyDescent="0.25">
      <c r="A17" s="7"/>
      <c r="B17" s="5" t="s">
        <v>315</v>
      </c>
      <c r="C17" s="6" t="s">
        <v>152</v>
      </c>
      <c r="D17" s="7" t="s">
        <v>235</v>
      </c>
      <c r="E17" s="7"/>
      <c r="F17" s="11"/>
      <c r="G17" s="11"/>
      <c r="H17" s="25">
        <v>2</v>
      </c>
      <c r="I17" s="31">
        <v>0</v>
      </c>
      <c r="J17" s="12">
        <v>1</v>
      </c>
      <c r="K17" s="12">
        <f t="shared" si="1"/>
        <v>-1</v>
      </c>
      <c r="L17" s="12"/>
      <c r="M17" s="12"/>
      <c r="N17" s="7" t="s">
        <v>389</v>
      </c>
      <c r="O17" s="10"/>
    </row>
    <row r="18" spans="1:15" ht="17.25" customHeight="1" x14ac:dyDescent="0.25">
      <c r="A18" s="7">
        <v>8</v>
      </c>
      <c r="B18" s="5" t="s">
        <v>44</v>
      </c>
      <c r="C18" s="6" t="s">
        <v>45</v>
      </c>
      <c r="D18" s="7" t="s">
        <v>236</v>
      </c>
      <c r="E18" s="7">
        <v>41</v>
      </c>
      <c r="F18" s="11">
        <v>3</v>
      </c>
      <c r="G18" s="11">
        <v>2</v>
      </c>
      <c r="H18" s="25">
        <v>2</v>
      </c>
      <c r="I18" s="31">
        <f t="shared" si="0"/>
        <v>5</v>
      </c>
      <c r="J18" s="12">
        <v>6</v>
      </c>
      <c r="K18" s="12">
        <f t="shared" si="1"/>
        <v>-1</v>
      </c>
      <c r="L18" s="12"/>
      <c r="M18" s="12"/>
      <c r="N18" s="7"/>
      <c r="O18" s="10"/>
    </row>
    <row r="19" spans="1:15" ht="17.25" customHeight="1" x14ac:dyDescent="0.25">
      <c r="A19" s="7">
        <v>9</v>
      </c>
      <c r="B19" s="5" t="s">
        <v>166</v>
      </c>
      <c r="C19" s="6" t="s">
        <v>167</v>
      </c>
      <c r="D19" s="7" t="s">
        <v>237</v>
      </c>
      <c r="E19" s="7">
        <v>50</v>
      </c>
      <c r="F19" s="11">
        <v>4</v>
      </c>
      <c r="G19" s="11">
        <v>4</v>
      </c>
      <c r="H19" s="25">
        <v>2</v>
      </c>
      <c r="I19" s="31">
        <f t="shared" si="0"/>
        <v>8</v>
      </c>
      <c r="J19" s="12">
        <v>6</v>
      </c>
      <c r="K19" s="12">
        <f t="shared" si="1"/>
        <v>2</v>
      </c>
      <c r="L19" s="12"/>
      <c r="M19" s="12"/>
      <c r="N19" s="7" t="s">
        <v>409</v>
      </c>
      <c r="O19" s="10"/>
    </row>
    <row r="20" spans="1:15" ht="17.25" customHeight="1" x14ac:dyDescent="0.25">
      <c r="A20" s="7">
        <v>10</v>
      </c>
      <c r="B20" s="5" t="s">
        <v>74</v>
      </c>
      <c r="C20" s="6" t="s">
        <v>75</v>
      </c>
      <c r="D20" s="7" t="s">
        <v>238</v>
      </c>
      <c r="E20" s="7">
        <v>51</v>
      </c>
      <c r="F20" s="11">
        <v>3</v>
      </c>
      <c r="G20" s="11">
        <v>3</v>
      </c>
      <c r="H20" s="25">
        <v>2</v>
      </c>
      <c r="I20" s="31">
        <f t="shared" si="0"/>
        <v>6</v>
      </c>
      <c r="J20" s="12">
        <v>6</v>
      </c>
      <c r="K20" s="12">
        <f t="shared" si="1"/>
        <v>0</v>
      </c>
      <c r="L20" s="12"/>
      <c r="M20" s="12"/>
      <c r="N20" s="7" t="s">
        <v>410</v>
      </c>
      <c r="O20" s="10"/>
    </row>
    <row r="21" spans="1:15" ht="17.25" customHeight="1" x14ac:dyDescent="0.25">
      <c r="A21" s="7">
        <v>11</v>
      </c>
      <c r="B21" s="5" t="s">
        <v>239</v>
      </c>
      <c r="C21" s="6" t="s">
        <v>78</v>
      </c>
      <c r="D21" s="7" t="s">
        <v>240</v>
      </c>
      <c r="E21" s="7">
        <v>47</v>
      </c>
      <c r="F21" s="11">
        <v>4</v>
      </c>
      <c r="G21" s="11">
        <v>4</v>
      </c>
      <c r="H21" s="25">
        <v>2</v>
      </c>
      <c r="I21" s="31">
        <f t="shared" si="0"/>
        <v>8</v>
      </c>
      <c r="J21" s="12">
        <v>6</v>
      </c>
      <c r="K21" s="12">
        <f t="shared" si="1"/>
        <v>2</v>
      </c>
      <c r="L21" s="12"/>
      <c r="M21" s="12"/>
      <c r="N21" s="7" t="s">
        <v>409</v>
      </c>
      <c r="O21" s="10"/>
    </row>
    <row r="22" spans="1:15" ht="17.25" customHeight="1" x14ac:dyDescent="0.25">
      <c r="A22" s="7">
        <v>12</v>
      </c>
      <c r="B22" s="5" t="s">
        <v>162</v>
      </c>
      <c r="C22" s="6" t="s">
        <v>163</v>
      </c>
      <c r="D22" s="7" t="s">
        <v>335</v>
      </c>
      <c r="E22" s="7">
        <v>55</v>
      </c>
      <c r="F22" s="11">
        <v>3</v>
      </c>
      <c r="G22" s="11">
        <v>3</v>
      </c>
      <c r="H22" s="25">
        <v>2</v>
      </c>
      <c r="I22" s="31">
        <f t="shared" si="0"/>
        <v>6</v>
      </c>
      <c r="J22" s="12">
        <v>6</v>
      </c>
      <c r="K22" s="12">
        <f t="shared" si="1"/>
        <v>0</v>
      </c>
      <c r="L22" s="12"/>
      <c r="M22" s="12"/>
      <c r="N22" s="7" t="s">
        <v>410</v>
      </c>
      <c r="O22" s="10"/>
    </row>
    <row r="23" spans="1:15" ht="17.25" customHeight="1" x14ac:dyDescent="0.25">
      <c r="A23" s="7">
        <v>13</v>
      </c>
      <c r="B23" s="5" t="s">
        <v>241</v>
      </c>
      <c r="C23" s="6" t="s">
        <v>84</v>
      </c>
      <c r="D23" s="7" t="s">
        <v>242</v>
      </c>
      <c r="E23" s="7">
        <v>52</v>
      </c>
      <c r="F23" s="11">
        <v>3</v>
      </c>
      <c r="G23" s="11">
        <v>3</v>
      </c>
      <c r="H23" s="25">
        <v>2</v>
      </c>
      <c r="I23" s="31">
        <f t="shared" si="0"/>
        <v>6</v>
      </c>
      <c r="J23" s="12">
        <v>6</v>
      </c>
      <c r="K23" s="12">
        <f t="shared" si="1"/>
        <v>0</v>
      </c>
      <c r="L23" s="12"/>
      <c r="M23" s="12"/>
      <c r="N23" s="7"/>
      <c r="O23" s="10"/>
    </row>
    <row r="24" spans="1:15" ht="17.25" customHeight="1" x14ac:dyDescent="0.25">
      <c r="A24" s="7">
        <v>14</v>
      </c>
      <c r="B24" s="5" t="s">
        <v>243</v>
      </c>
      <c r="C24" s="6" t="s">
        <v>45</v>
      </c>
      <c r="D24" s="7" t="s">
        <v>244</v>
      </c>
      <c r="E24" s="7">
        <v>19</v>
      </c>
      <c r="F24" s="11">
        <v>1</v>
      </c>
      <c r="G24" s="11">
        <v>4</v>
      </c>
      <c r="H24" s="25">
        <v>2</v>
      </c>
      <c r="I24" s="31">
        <f t="shared" si="0"/>
        <v>5</v>
      </c>
      <c r="J24" s="12">
        <v>6</v>
      </c>
      <c r="K24" s="12">
        <f t="shared" si="1"/>
        <v>-1</v>
      </c>
      <c r="L24" s="12"/>
      <c r="M24" s="12"/>
      <c r="N24" s="7"/>
      <c r="O24" s="10"/>
    </row>
    <row r="25" spans="1:15" ht="73.5" customHeight="1" x14ac:dyDescent="0.25">
      <c r="A25" s="7">
        <v>15</v>
      </c>
      <c r="B25" s="5" t="s">
        <v>340</v>
      </c>
      <c r="C25" s="6" t="s">
        <v>341</v>
      </c>
      <c r="D25" s="7" t="s">
        <v>245</v>
      </c>
      <c r="E25" s="7">
        <v>33</v>
      </c>
      <c r="F25" s="11">
        <v>1</v>
      </c>
      <c r="G25" s="11">
        <v>4</v>
      </c>
      <c r="H25" s="25">
        <v>2</v>
      </c>
      <c r="I25" s="31">
        <f t="shared" ref="I25" si="2">F25+G25</f>
        <v>5</v>
      </c>
      <c r="J25" s="12">
        <v>6</v>
      </c>
      <c r="K25" s="12">
        <f t="shared" si="1"/>
        <v>-1</v>
      </c>
      <c r="L25" s="12"/>
      <c r="M25" s="12"/>
      <c r="N25" s="7" t="s">
        <v>447</v>
      </c>
      <c r="O25" s="10"/>
    </row>
    <row r="26" spans="1:15" ht="81" customHeight="1" x14ac:dyDescent="0.25">
      <c r="A26" s="7"/>
      <c r="B26" s="5" t="s">
        <v>27</v>
      </c>
      <c r="C26" s="6" t="s">
        <v>188</v>
      </c>
      <c r="D26" s="7" t="s">
        <v>245</v>
      </c>
      <c r="E26" s="7"/>
      <c r="F26" s="11"/>
      <c r="G26" s="11"/>
      <c r="H26" s="25"/>
      <c r="I26" s="31" t="s">
        <v>391</v>
      </c>
      <c r="J26" s="12">
        <v>2</v>
      </c>
      <c r="K26" s="12">
        <v>0</v>
      </c>
      <c r="L26" s="12"/>
      <c r="M26" s="12"/>
      <c r="N26" s="7" t="s">
        <v>390</v>
      </c>
      <c r="O26" s="10"/>
    </row>
    <row r="27" spans="1:15" ht="17.25" customHeight="1" x14ac:dyDescent="0.25">
      <c r="A27" s="42" t="s">
        <v>109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4"/>
      <c r="O27" s="10"/>
    </row>
    <row r="28" spans="1:15" ht="28.5" customHeight="1" x14ac:dyDescent="0.25">
      <c r="A28" s="7">
        <v>1</v>
      </c>
      <c r="B28" s="5" t="s">
        <v>316</v>
      </c>
      <c r="C28" s="6" t="s">
        <v>285</v>
      </c>
      <c r="D28" s="7" t="s">
        <v>110</v>
      </c>
      <c r="E28" s="7">
        <v>41</v>
      </c>
      <c r="F28" s="11"/>
      <c r="G28" s="11">
        <v>4</v>
      </c>
      <c r="H28" s="25">
        <v>4</v>
      </c>
      <c r="I28" s="31">
        <f>F28+G28</f>
        <v>4</v>
      </c>
      <c r="J28" s="18">
        <v>4</v>
      </c>
      <c r="K28" s="18">
        <f>I28-J28</f>
        <v>0</v>
      </c>
      <c r="L28" s="18"/>
      <c r="M28" s="18"/>
      <c r="N28" s="6" t="s">
        <v>342</v>
      </c>
      <c r="O28" s="10"/>
    </row>
    <row r="29" spans="1:15" ht="38.25" customHeight="1" x14ac:dyDescent="0.25">
      <c r="A29" s="7">
        <v>2</v>
      </c>
      <c r="B29" s="5" t="s">
        <v>343</v>
      </c>
      <c r="C29" s="6" t="s">
        <v>25</v>
      </c>
      <c r="D29" s="7" t="s">
        <v>110</v>
      </c>
      <c r="E29" s="7">
        <v>41</v>
      </c>
      <c r="F29" s="11">
        <v>0</v>
      </c>
      <c r="G29" s="11"/>
      <c r="H29" s="25"/>
      <c r="I29" s="31">
        <v>0</v>
      </c>
      <c r="J29" s="18">
        <v>4</v>
      </c>
      <c r="K29" s="18">
        <f t="shared" ref="K29:K65" si="3">I29-J29</f>
        <v>-4</v>
      </c>
      <c r="L29" s="18"/>
      <c r="M29" s="18"/>
      <c r="N29" s="6" t="s">
        <v>411</v>
      </c>
      <c r="O29" s="10"/>
    </row>
    <row r="30" spans="1:15" ht="17.25" customHeight="1" x14ac:dyDescent="0.25">
      <c r="A30" s="7">
        <v>3</v>
      </c>
      <c r="B30" s="5" t="s">
        <v>111</v>
      </c>
      <c r="C30" s="6" t="s">
        <v>112</v>
      </c>
      <c r="D30" s="7" t="s">
        <v>113</v>
      </c>
      <c r="E30" s="7">
        <v>41</v>
      </c>
      <c r="F30" s="11">
        <v>3</v>
      </c>
      <c r="G30" s="11">
        <v>4</v>
      </c>
      <c r="H30" s="25">
        <v>4</v>
      </c>
      <c r="I30" s="31">
        <f t="shared" ref="I30:I65" si="4">F30+G30</f>
        <v>7</v>
      </c>
      <c r="J30" s="18">
        <v>8</v>
      </c>
      <c r="K30" s="18">
        <f t="shared" si="3"/>
        <v>-1</v>
      </c>
      <c r="L30" s="18"/>
      <c r="M30" s="18"/>
      <c r="N30" s="7"/>
      <c r="O30" s="10"/>
    </row>
    <row r="31" spans="1:15" ht="17.25" customHeight="1" x14ac:dyDescent="0.25">
      <c r="A31" s="7">
        <v>4</v>
      </c>
      <c r="B31" s="5" t="s">
        <v>114</v>
      </c>
      <c r="C31" s="6" t="s">
        <v>115</v>
      </c>
      <c r="D31" s="7" t="s">
        <v>116</v>
      </c>
      <c r="E31" s="7">
        <v>44</v>
      </c>
      <c r="F31" s="11">
        <v>3</v>
      </c>
      <c r="G31" s="11">
        <v>3</v>
      </c>
      <c r="H31" s="25">
        <v>4</v>
      </c>
      <c r="I31" s="31">
        <f t="shared" si="4"/>
        <v>6</v>
      </c>
      <c r="J31" s="18">
        <v>8</v>
      </c>
      <c r="K31" s="18">
        <f t="shared" si="3"/>
        <v>-2</v>
      </c>
      <c r="L31" s="18"/>
      <c r="M31" s="18"/>
      <c r="N31" s="7"/>
      <c r="O31" s="10"/>
    </row>
    <row r="32" spans="1:15" ht="30.75" customHeight="1" x14ac:dyDescent="0.25">
      <c r="A32" s="7">
        <v>5</v>
      </c>
      <c r="B32" s="5" t="s">
        <v>114</v>
      </c>
      <c r="C32" s="6" t="s">
        <v>115</v>
      </c>
      <c r="D32" s="7" t="s">
        <v>119</v>
      </c>
      <c r="E32" s="7">
        <v>44</v>
      </c>
      <c r="F32" s="11">
        <v>1</v>
      </c>
      <c r="G32" s="11">
        <v>0</v>
      </c>
      <c r="H32" s="25"/>
      <c r="I32" s="31">
        <f t="shared" ref="I32" si="5">F32+G32</f>
        <v>1</v>
      </c>
      <c r="J32" s="18">
        <v>1</v>
      </c>
      <c r="K32" s="18">
        <f t="shared" si="3"/>
        <v>0</v>
      </c>
      <c r="L32" s="18"/>
      <c r="M32" s="18"/>
      <c r="N32" s="7" t="s">
        <v>380</v>
      </c>
      <c r="O32" s="10"/>
    </row>
    <row r="33" spans="1:15" ht="17.25" customHeight="1" x14ac:dyDescent="0.25">
      <c r="A33" s="7">
        <v>6</v>
      </c>
      <c r="B33" s="5" t="s">
        <v>117</v>
      </c>
      <c r="C33" s="6" t="s">
        <v>118</v>
      </c>
      <c r="D33" s="7" t="s">
        <v>119</v>
      </c>
      <c r="E33" s="7">
        <v>44</v>
      </c>
      <c r="F33" s="11">
        <v>2</v>
      </c>
      <c r="G33" s="11">
        <v>4</v>
      </c>
      <c r="H33" s="25">
        <v>4</v>
      </c>
      <c r="I33" s="31">
        <f t="shared" si="4"/>
        <v>6</v>
      </c>
      <c r="J33" s="18">
        <v>7</v>
      </c>
      <c r="K33" s="18">
        <f t="shared" si="3"/>
        <v>-1</v>
      </c>
      <c r="L33" s="18"/>
      <c r="M33" s="18"/>
      <c r="N33" s="7"/>
      <c r="O33" s="10"/>
    </row>
    <row r="34" spans="1:15" ht="17.25" customHeight="1" x14ac:dyDescent="0.25">
      <c r="A34" s="7">
        <v>7</v>
      </c>
      <c r="B34" s="5" t="s">
        <v>120</v>
      </c>
      <c r="C34" s="6" t="s">
        <v>121</v>
      </c>
      <c r="D34" s="7" t="s">
        <v>122</v>
      </c>
      <c r="E34" s="7">
        <v>40</v>
      </c>
      <c r="F34" s="11">
        <v>3</v>
      </c>
      <c r="G34" s="11">
        <v>4</v>
      </c>
      <c r="H34" s="25">
        <v>4</v>
      </c>
      <c r="I34" s="31">
        <f t="shared" si="4"/>
        <v>7</v>
      </c>
      <c r="J34" s="18">
        <v>8</v>
      </c>
      <c r="K34" s="18">
        <f t="shared" si="3"/>
        <v>-1</v>
      </c>
      <c r="L34" s="18"/>
      <c r="M34" s="18"/>
      <c r="N34" s="7" t="s">
        <v>410</v>
      </c>
      <c r="O34" s="10"/>
    </row>
    <row r="35" spans="1:15" ht="17.25" customHeight="1" x14ac:dyDescent="0.25">
      <c r="A35" s="7">
        <v>8</v>
      </c>
      <c r="B35" s="5" t="s">
        <v>123</v>
      </c>
      <c r="C35" s="6" t="s">
        <v>124</v>
      </c>
      <c r="D35" s="7" t="s">
        <v>125</v>
      </c>
      <c r="E35" s="7">
        <v>44</v>
      </c>
      <c r="F35" s="11">
        <v>3</v>
      </c>
      <c r="G35" s="11">
        <v>4</v>
      </c>
      <c r="H35" s="25">
        <v>4</v>
      </c>
      <c r="I35" s="31">
        <f t="shared" si="4"/>
        <v>7</v>
      </c>
      <c r="J35" s="18">
        <v>8</v>
      </c>
      <c r="K35" s="18">
        <f t="shared" si="3"/>
        <v>-1</v>
      </c>
      <c r="L35" s="18"/>
      <c r="M35" s="18"/>
      <c r="N35" s="7"/>
      <c r="O35" s="10"/>
    </row>
    <row r="36" spans="1:15" ht="17.25" customHeight="1" x14ac:dyDescent="0.25">
      <c r="A36" s="7">
        <v>9</v>
      </c>
      <c r="B36" s="5" t="s">
        <v>126</v>
      </c>
      <c r="C36" s="6" t="s">
        <v>127</v>
      </c>
      <c r="D36" s="7" t="s">
        <v>128</v>
      </c>
      <c r="E36" s="7">
        <v>41</v>
      </c>
      <c r="F36" s="11">
        <v>3</v>
      </c>
      <c r="G36" s="11">
        <v>4</v>
      </c>
      <c r="H36" s="25">
        <v>4</v>
      </c>
      <c r="I36" s="31">
        <f t="shared" si="4"/>
        <v>7</v>
      </c>
      <c r="J36" s="18">
        <v>8</v>
      </c>
      <c r="K36" s="18">
        <f t="shared" si="3"/>
        <v>-1</v>
      </c>
      <c r="L36" s="18"/>
      <c r="M36" s="18"/>
      <c r="N36" s="7"/>
      <c r="O36" s="10"/>
    </row>
    <row r="37" spans="1:15" ht="17.25" customHeight="1" x14ac:dyDescent="0.25">
      <c r="A37" s="7">
        <v>10</v>
      </c>
      <c r="B37" s="5" t="s">
        <v>129</v>
      </c>
      <c r="C37" s="6" t="s">
        <v>130</v>
      </c>
      <c r="D37" s="7" t="s">
        <v>131</v>
      </c>
      <c r="E37" s="7">
        <v>39</v>
      </c>
      <c r="F37" s="11">
        <v>2</v>
      </c>
      <c r="G37" s="11">
        <v>4</v>
      </c>
      <c r="H37" s="25">
        <v>4</v>
      </c>
      <c r="I37" s="31">
        <f t="shared" si="4"/>
        <v>6</v>
      </c>
      <c r="J37" s="18">
        <v>8</v>
      </c>
      <c r="K37" s="18">
        <f t="shared" si="3"/>
        <v>-2</v>
      </c>
      <c r="L37" s="18"/>
      <c r="M37" s="18"/>
      <c r="N37" s="7"/>
      <c r="O37" s="10"/>
    </row>
    <row r="38" spans="1:15" ht="17.25" customHeight="1" x14ac:dyDescent="0.25">
      <c r="A38" s="7">
        <v>11</v>
      </c>
      <c r="B38" s="5" t="s">
        <v>132</v>
      </c>
      <c r="C38" s="6" t="s">
        <v>133</v>
      </c>
      <c r="D38" s="7" t="s">
        <v>329</v>
      </c>
      <c r="E38" s="7">
        <v>41</v>
      </c>
      <c r="F38" s="11">
        <v>3</v>
      </c>
      <c r="G38" s="11">
        <v>4</v>
      </c>
      <c r="H38" s="25">
        <v>4</v>
      </c>
      <c r="I38" s="31">
        <f t="shared" si="4"/>
        <v>7</v>
      </c>
      <c r="J38" s="18">
        <v>8</v>
      </c>
      <c r="K38" s="18">
        <f t="shared" si="3"/>
        <v>-1</v>
      </c>
      <c r="L38" s="18"/>
      <c r="M38" s="18"/>
      <c r="N38" s="7"/>
      <c r="O38" s="10"/>
    </row>
    <row r="39" spans="1:15" ht="17.25" customHeight="1" x14ac:dyDescent="0.25">
      <c r="A39" s="7">
        <v>12</v>
      </c>
      <c r="B39" s="5" t="s">
        <v>58</v>
      </c>
      <c r="C39" s="6" t="s">
        <v>134</v>
      </c>
      <c r="D39" s="7" t="s">
        <v>330</v>
      </c>
      <c r="E39" s="7">
        <v>35</v>
      </c>
      <c r="F39" s="11">
        <v>3</v>
      </c>
      <c r="G39" s="11">
        <v>4</v>
      </c>
      <c r="H39" s="25">
        <v>4</v>
      </c>
      <c r="I39" s="31">
        <f t="shared" si="4"/>
        <v>7</v>
      </c>
      <c r="J39" s="18">
        <v>8</v>
      </c>
      <c r="K39" s="18">
        <f t="shared" si="3"/>
        <v>-1</v>
      </c>
      <c r="L39" s="18"/>
      <c r="M39" s="18"/>
      <c r="N39" s="7"/>
      <c r="O39" s="10"/>
    </row>
    <row r="40" spans="1:15" ht="38.25" x14ac:dyDescent="0.25">
      <c r="A40" s="7">
        <v>13</v>
      </c>
      <c r="B40" s="5" t="s">
        <v>135</v>
      </c>
      <c r="C40" s="6" t="s">
        <v>136</v>
      </c>
      <c r="D40" s="7" t="s">
        <v>331</v>
      </c>
      <c r="E40" s="7">
        <v>37</v>
      </c>
      <c r="F40" s="11">
        <v>2</v>
      </c>
      <c r="G40" s="11">
        <v>4</v>
      </c>
      <c r="H40" s="25">
        <v>4</v>
      </c>
      <c r="I40" s="31">
        <f t="shared" si="4"/>
        <v>6</v>
      </c>
      <c r="J40" s="18">
        <v>8</v>
      </c>
      <c r="K40" s="18">
        <f t="shared" si="3"/>
        <v>-2</v>
      </c>
      <c r="L40" s="18"/>
      <c r="M40" s="18"/>
      <c r="N40" s="7" t="s">
        <v>442</v>
      </c>
      <c r="O40" s="10"/>
    </row>
    <row r="41" spans="1:15" ht="17.25" customHeight="1" x14ac:dyDescent="0.25">
      <c r="A41" s="7">
        <v>14</v>
      </c>
      <c r="B41" s="5" t="s">
        <v>137</v>
      </c>
      <c r="C41" s="6" t="s">
        <v>138</v>
      </c>
      <c r="D41" s="7" t="s">
        <v>139</v>
      </c>
      <c r="E41" s="7">
        <v>55</v>
      </c>
      <c r="F41" s="11">
        <v>2</v>
      </c>
      <c r="G41" s="11">
        <v>4</v>
      </c>
      <c r="H41" s="25">
        <v>4</v>
      </c>
      <c r="I41" s="31">
        <f t="shared" si="4"/>
        <v>6</v>
      </c>
      <c r="J41" s="18">
        <v>8</v>
      </c>
      <c r="K41" s="18">
        <f t="shared" si="3"/>
        <v>-2</v>
      </c>
      <c r="L41" s="18"/>
      <c r="M41" s="18"/>
      <c r="N41" s="7"/>
      <c r="O41" s="10"/>
    </row>
    <row r="42" spans="1:15" ht="25.5" x14ac:dyDescent="0.25">
      <c r="A42" s="7">
        <v>15</v>
      </c>
      <c r="B42" s="5" t="s">
        <v>140</v>
      </c>
      <c r="C42" s="6" t="s">
        <v>141</v>
      </c>
      <c r="D42" s="7" t="s">
        <v>142</v>
      </c>
      <c r="E42" s="7">
        <v>53</v>
      </c>
      <c r="F42" s="11">
        <v>4</v>
      </c>
      <c r="G42" s="11">
        <v>3</v>
      </c>
      <c r="H42" s="25">
        <v>4</v>
      </c>
      <c r="I42" s="31">
        <f t="shared" si="4"/>
        <v>7</v>
      </c>
      <c r="J42" s="18">
        <v>8</v>
      </c>
      <c r="K42" s="18">
        <f t="shared" si="3"/>
        <v>-1</v>
      </c>
      <c r="L42" s="18"/>
      <c r="M42" s="18"/>
      <c r="N42" s="7" t="s">
        <v>413</v>
      </c>
      <c r="O42" s="10"/>
    </row>
    <row r="43" spans="1:15" ht="17.25" customHeight="1" x14ac:dyDescent="0.25">
      <c r="A43" s="7">
        <v>16</v>
      </c>
      <c r="B43" s="5" t="s">
        <v>143</v>
      </c>
      <c r="C43" s="6" t="s">
        <v>144</v>
      </c>
      <c r="D43" s="7" t="s">
        <v>145</v>
      </c>
      <c r="E43" s="7">
        <v>54</v>
      </c>
      <c r="F43" s="11">
        <v>4</v>
      </c>
      <c r="G43" s="11">
        <v>4</v>
      </c>
      <c r="H43" s="25">
        <v>4</v>
      </c>
      <c r="I43" s="31">
        <f t="shared" si="4"/>
        <v>8</v>
      </c>
      <c r="J43" s="18">
        <v>8</v>
      </c>
      <c r="K43" s="18">
        <f t="shared" si="3"/>
        <v>0</v>
      </c>
      <c r="L43" s="18"/>
      <c r="M43" s="18"/>
      <c r="N43" s="7" t="s">
        <v>409</v>
      </c>
      <c r="O43" s="10"/>
    </row>
    <row r="44" spans="1:15" ht="17.25" customHeight="1" x14ac:dyDescent="0.25">
      <c r="A44" s="7">
        <v>17</v>
      </c>
      <c r="B44" s="5" t="s">
        <v>146</v>
      </c>
      <c r="C44" s="6" t="s">
        <v>147</v>
      </c>
      <c r="D44" s="7" t="s">
        <v>148</v>
      </c>
      <c r="E44" s="7">
        <v>56</v>
      </c>
      <c r="F44" s="11">
        <v>3</v>
      </c>
      <c r="G44" s="11">
        <v>4</v>
      </c>
      <c r="H44" s="25">
        <v>4</v>
      </c>
      <c r="I44" s="31">
        <f t="shared" si="4"/>
        <v>7</v>
      </c>
      <c r="J44" s="18">
        <v>8</v>
      </c>
      <c r="K44" s="18">
        <f t="shared" si="3"/>
        <v>-1</v>
      </c>
      <c r="L44" s="18"/>
      <c r="M44" s="18"/>
      <c r="N44" s="7" t="s">
        <v>410</v>
      </c>
      <c r="O44" s="10"/>
    </row>
    <row r="45" spans="1:15" ht="17.25" customHeight="1" x14ac:dyDescent="0.25">
      <c r="A45" s="7">
        <v>18</v>
      </c>
      <c r="B45" s="5" t="s">
        <v>149</v>
      </c>
      <c r="C45" s="6" t="s">
        <v>136</v>
      </c>
      <c r="D45" s="7" t="s">
        <v>150</v>
      </c>
      <c r="E45" s="7">
        <v>46</v>
      </c>
      <c r="F45" s="11">
        <v>3</v>
      </c>
      <c r="G45" s="11">
        <v>4</v>
      </c>
      <c r="H45" s="25">
        <v>4</v>
      </c>
      <c r="I45" s="31">
        <f t="shared" si="4"/>
        <v>7</v>
      </c>
      <c r="J45" s="18">
        <v>8</v>
      </c>
      <c r="K45" s="18">
        <f t="shared" si="3"/>
        <v>-1</v>
      </c>
      <c r="L45" s="18"/>
      <c r="M45" s="18"/>
      <c r="N45" s="7" t="s">
        <v>410</v>
      </c>
      <c r="O45" s="10"/>
    </row>
    <row r="46" spans="1:15" s="9" customFormat="1" ht="25.5" x14ac:dyDescent="0.25">
      <c r="A46" s="7">
        <v>19</v>
      </c>
      <c r="B46" s="5" t="s">
        <v>315</v>
      </c>
      <c r="C46" s="6" t="s">
        <v>152</v>
      </c>
      <c r="D46" s="7" t="s">
        <v>153</v>
      </c>
      <c r="E46" s="7">
        <v>22</v>
      </c>
      <c r="F46" s="11">
        <v>2</v>
      </c>
      <c r="G46" s="11"/>
      <c r="H46" s="25"/>
      <c r="I46" s="31">
        <f t="shared" si="4"/>
        <v>2</v>
      </c>
      <c r="J46" s="18">
        <v>4</v>
      </c>
      <c r="K46" s="18">
        <f t="shared" si="3"/>
        <v>-2</v>
      </c>
      <c r="L46" s="18"/>
      <c r="M46" s="18"/>
      <c r="N46" s="7" t="s">
        <v>414</v>
      </c>
      <c r="O46" s="10"/>
    </row>
    <row r="47" spans="1:15" ht="17.25" customHeight="1" x14ac:dyDescent="0.25">
      <c r="A47" s="7">
        <v>20</v>
      </c>
      <c r="B47" s="5" t="s">
        <v>44</v>
      </c>
      <c r="C47" s="6" t="s">
        <v>154</v>
      </c>
      <c r="D47" s="7" t="s">
        <v>339</v>
      </c>
      <c r="E47" s="7">
        <v>37</v>
      </c>
      <c r="F47" s="11">
        <v>4</v>
      </c>
      <c r="G47" s="11">
        <v>2</v>
      </c>
      <c r="H47" s="25">
        <v>4</v>
      </c>
      <c r="I47" s="31">
        <f t="shared" si="4"/>
        <v>6</v>
      </c>
      <c r="J47" s="18">
        <v>8</v>
      </c>
      <c r="K47" s="18">
        <f t="shared" si="3"/>
        <v>-2</v>
      </c>
      <c r="L47" s="18">
        <v>2</v>
      </c>
      <c r="M47" s="18">
        <f>L47/H47*100</f>
        <v>50</v>
      </c>
      <c r="N47" s="7" t="s">
        <v>409</v>
      </c>
      <c r="O47" s="10"/>
    </row>
    <row r="48" spans="1:15" ht="17.25" customHeight="1" x14ac:dyDescent="0.25">
      <c r="A48" s="7">
        <v>21</v>
      </c>
      <c r="B48" s="5" t="s">
        <v>155</v>
      </c>
      <c r="C48" s="6" t="s">
        <v>56</v>
      </c>
      <c r="D48" s="7" t="s">
        <v>156</v>
      </c>
      <c r="E48" s="7">
        <v>23</v>
      </c>
      <c r="F48" s="11">
        <v>3</v>
      </c>
      <c r="G48" s="11">
        <v>2</v>
      </c>
      <c r="H48" s="25">
        <v>4</v>
      </c>
      <c r="I48" s="31">
        <f t="shared" si="4"/>
        <v>5</v>
      </c>
      <c r="J48" s="18">
        <v>8</v>
      </c>
      <c r="K48" s="18">
        <f t="shared" si="3"/>
        <v>-3</v>
      </c>
      <c r="L48" s="18">
        <v>2</v>
      </c>
      <c r="M48" s="18">
        <f>L48/H48*100</f>
        <v>50</v>
      </c>
      <c r="N48" s="7"/>
      <c r="O48" s="10"/>
    </row>
    <row r="49" spans="1:15" s="9" customFormat="1" ht="25.5" x14ac:dyDescent="0.25">
      <c r="A49" s="7">
        <v>22</v>
      </c>
      <c r="B49" s="5" t="s">
        <v>364</v>
      </c>
      <c r="C49" s="6" t="s">
        <v>365</v>
      </c>
      <c r="D49" s="7" t="s">
        <v>366</v>
      </c>
      <c r="E49" s="7">
        <v>33</v>
      </c>
      <c r="F49" s="11">
        <v>4</v>
      </c>
      <c r="G49" s="11"/>
      <c r="H49" s="25"/>
      <c r="I49" s="31">
        <f t="shared" si="4"/>
        <v>4</v>
      </c>
      <c r="J49" s="18">
        <v>4</v>
      </c>
      <c r="K49" s="18">
        <f t="shared" si="3"/>
        <v>0</v>
      </c>
      <c r="L49" s="18"/>
      <c r="M49" s="18"/>
      <c r="N49" s="13" t="s">
        <v>415</v>
      </c>
      <c r="O49" s="10"/>
    </row>
    <row r="50" spans="1:15" ht="27.75" customHeight="1" x14ac:dyDescent="0.25">
      <c r="A50" s="7">
        <v>23</v>
      </c>
      <c r="B50" s="5" t="s">
        <v>332</v>
      </c>
      <c r="C50" s="6" t="s">
        <v>209</v>
      </c>
      <c r="D50" s="7" t="s">
        <v>157</v>
      </c>
      <c r="E50" s="7">
        <v>56</v>
      </c>
      <c r="F50" s="11"/>
      <c r="G50" s="11">
        <v>4</v>
      </c>
      <c r="H50" s="25">
        <v>4</v>
      </c>
      <c r="I50" s="31">
        <f t="shared" si="4"/>
        <v>4</v>
      </c>
      <c r="J50" s="18">
        <v>4</v>
      </c>
      <c r="K50" s="18">
        <f t="shared" si="3"/>
        <v>0</v>
      </c>
      <c r="L50" s="18"/>
      <c r="M50" s="18"/>
      <c r="N50" s="7" t="s">
        <v>383</v>
      </c>
      <c r="O50" s="10"/>
    </row>
    <row r="51" spans="1:15" s="22" customFormat="1" ht="27.75" customHeight="1" x14ac:dyDescent="0.25">
      <c r="A51" s="20"/>
      <c r="B51" s="5" t="s">
        <v>27</v>
      </c>
      <c r="C51" s="6" t="s">
        <v>385</v>
      </c>
      <c r="D51" s="7" t="s">
        <v>157</v>
      </c>
      <c r="E51" s="7">
        <v>56</v>
      </c>
      <c r="F51" s="11">
        <v>4</v>
      </c>
      <c r="G51" s="11"/>
      <c r="H51" s="25"/>
      <c r="I51" s="31">
        <v>4</v>
      </c>
      <c r="J51" s="18">
        <v>4</v>
      </c>
      <c r="K51" s="18">
        <f t="shared" si="3"/>
        <v>0</v>
      </c>
      <c r="L51" s="18"/>
      <c r="M51" s="18"/>
      <c r="N51" s="13" t="s">
        <v>423</v>
      </c>
      <c r="O51" s="21"/>
    </row>
    <row r="52" spans="1:15" ht="38.25" x14ac:dyDescent="0.25">
      <c r="A52" s="7">
        <v>24</v>
      </c>
      <c r="B52" s="5" t="s">
        <v>158</v>
      </c>
      <c r="C52" s="6" t="s">
        <v>159</v>
      </c>
      <c r="D52" s="7" t="s">
        <v>160</v>
      </c>
      <c r="E52" s="7">
        <v>53</v>
      </c>
      <c r="F52" s="11">
        <v>4</v>
      </c>
      <c r="G52" s="11">
        <v>4</v>
      </c>
      <c r="H52" s="25">
        <v>4</v>
      </c>
      <c r="I52" s="31">
        <f t="shared" si="4"/>
        <v>8</v>
      </c>
      <c r="J52" s="18">
        <v>8</v>
      </c>
      <c r="K52" s="18">
        <f t="shared" si="3"/>
        <v>0</v>
      </c>
      <c r="L52" s="18"/>
      <c r="M52" s="18"/>
      <c r="N52" s="13" t="s">
        <v>416</v>
      </c>
      <c r="O52" s="10"/>
    </row>
    <row r="53" spans="1:15" ht="17.25" customHeight="1" x14ac:dyDescent="0.25">
      <c r="A53" s="7">
        <v>25</v>
      </c>
      <c r="B53" s="5" t="s">
        <v>70</v>
      </c>
      <c r="C53" s="6" t="s">
        <v>71</v>
      </c>
      <c r="D53" s="7" t="s">
        <v>161</v>
      </c>
      <c r="E53" s="7">
        <v>53</v>
      </c>
      <c r="F53" s="11">
        <v>4</v>
      </c>
      <c r="G53" s="11">
        <v>4</v>
      </c>
      <c r="H53" s="25">
        <v>4</v>
      </c>
      <c r="I53" s="31">
        <f t="shared" si="4"/>
        <v>8</v>
      </c>
      <c r="J53" s="18">
        <v>8</v>
      </c>
      <c r="K53" s="18">
        <f t="shared" si="3"/>
        <v>0</v>
      </c>
      <c r="L53" s="18"/>
      <c r="M53" s="18"/>
      <c r="N53" s="27"/>
      <c r="O53" s="10"/>
    </row>
    <row r="54" spans="1:15" ht="25.5" x14ac:dyDescent="0.25">
      <c r="A54" s="7">
        <v>26</v>
      </c>
      <c r="B54" s="5" t="s">
        <v>162</v>
      </c>
      <c r="C54" s="6" t="s">
        <v>163</v>
      </c>
      <c r="D54" s="7" t="s">
        <v>164</v>
      </c>
      <c r="E54" s="7">
        <v>47</v>
      </c>
      <c r="F54" s="11">
        <v>4</v>
      </c>
      <c r="G54" s="11">
        <v>1</v>
      </c>
      <c r="H54" s="25">
        <v>4</v>
      </c>
      <c r="I54" s="31">
        <f t="shared" si="4"/>
        <v>5</v>
      </c>
      <c r="J54" s="18">
        <v>8</v>
      </c>
      <c r="K54" s="18">
        <f t="shared" si="3"/>
        <v>-3</v>
      </c>
      <c r="L54" s="18">
        <v>3</v>
      </c>
      <c r="M54" s="18">
        <f>L54/H54*100</f>
        <v>75</v>
      </c>
      <c r="N54" s="13" t="s">
        <v>418</v>
      </c>
      <c r="O54" s="10"/>
    </row>
    <row r="55" spans="1:15" ht="25.5" x14ac:dyDescent="0.25">
      <c r="A55" s="7">
        <v>27</v>
      </c>
      <c r="B55" s="5" t="s">
        <v>74</v>
      </c>
      <c r="C55" s="6" t="s">
        <v>75</v>
      </c>
      <c r="D55" s="7" t="s">
        <v>165</v>
      </c>
      <c r="E55" s="7">
        <v>52</v>
      </c>
      <c r="F55" s="11">
        <v>3</v>
      </c>
      <c r="G55" s="11">
        <v>3</v>
      </c>
      <c r="H55" s="25">
        <v>4</v>
      </c>
      <c r="I55" s="31">
        <f t="shared" si="4"/>
        <v>6</v>
      </c>
      <c r="J55" s="18">
        <v>8</v>
      </c>
      <c r="K55" s="18">
        <f t="shared" si="3"/>
        <v>-2</v>
      </c>
      <c r="L55" s="18"/>
      <c r="M55" s="18"/>
      <c r="N55" s="13" t="s">
        <v>417</v>
      </c>
      <c r="O55" s="10"/>
    </row>
    <row r="56" spans="1:15" ht="25.5" x14ac:dyDescent="0.25">
      <c r="A56" s="7">
        <v>28</v>
      </c>
      <c r="B56" s="5" t="s">
        <v>166</v>
      </c>
      <c r="C56" s="6" t="s">
        <v>167</v>
      </c>
      <c r="D56" s="7" t="s">
        <v>168</v>
      </c>
      <c r="E56" s="7">
        <v>53</v>
      </c>
      <c r="F56" s="11">
        <v>4</v>
      </c>
      <c r="G56" s="11">
        <v>3</v>
      </c>
      <c r="H56" s="25">
        <v>4</v>
      </c>
      <c r="I56" s="31">
        <f t="shared" si="4"/>
        <v>7</v>
      </c>
      <c r="J56" s="18">
        <v>8</v>
      </c>
      <c r="K56" s="18">
        <f t="shared" si="3"/>
        <v>-1</v>
      </c>
      <c r="L56" s="18"/>
      <c r="M56" s="18"/>
      <c r="N56" s="13" t="s">
        <v>418</v>
      </c>
      <c r="O56" s="10"/>
    </row>
    <row r="57" spans="1:15" ht="17.25" customHeight="1" x14ac:dyDescent="0.25">
      <c r="A57" s="7">
        <v>29</v>
      </c>
      <c r="B57" s="5" t="s">
        <v>169</v>
      </c>
      <c r="C57" s="6" t="s">
        <v>170</v>
      </c>
      <c r="D57" s="7" t="s">
        <v>171</v>
      </c>
      <c r="E57" s="7">
        <v>24</v>
      </c>
      <c r="F57" s="11">
        <v>3</v>
      </c>
      <c r="G57" s="11">
        <v>4</v>
      </c>
      <c r="H57" s="25">
        <v>4</v>
      </c>
      <c r="I57" s="31">
        <f t="shared" si="4"/>
        <v>7</v>
      </c>
      <c r="J57" s="18">
        <v>8</v>
      </c>
      <c r="K57" s="18">
        <f t="shared" si="3"/>
        <v>-1</v>
      </c>
      <c r="L57" s="18"/>
      <c r="M57" s="18"/>
      <c r="N57" s="7"/>
      <c r="O57" s="10"/>
    </row>
    <row r="58" spans="1:15" ht="21.75" customHeight="1" x14ac:dyDescent="0.25">
      <c r="A58" s="7">
        <v>30</v>
      </c>
      <c r="B58" s="5" t="s">
        <v>398</v>
      </c>
      <c r="C58" s="6" t="s">
        <v>172</v>
      </c>
      <c r="D58" s="7" t="s">
        <v>173</v>
      </c>
      <c r="E58" s="7">
        <v>40</v>
      </c>
      <c r="F58" s="11">
        <v>2</v>
      </c>
      <c r="G58" s="11">
        <v>4</v>
      </c>
      <c r="H58" s="25">
        <v>4</v>
      </c>
      <c r="I58" s="31">
        <f t="shared" si="4"/>
        <v>6</v>
      </c>
      <c r="J58" s="18">
        <v>8</v>
      </c>
      <c r="K58" s="18">
        <f t="shared" si="3"/>
        <v>-2</v>
      </c>
      <c r="L58" s="18"/>
      <c r="M58" s="18"/>
      <c r="N58" s="7"/>
      <c r="O58" s="10"/>
    </row>
    <row r="59" spans="1:15" ht="19.5" customHeight="1" x14ac:dyDescent="0.25">
      <c r="A59" s="7">
        <v>31</v>
      </c>
      <c r="B59" s="5" t="s">
        <v>174</v>
      </c>
      <c r="C59" s="6" t="s">
        <v>175</v>
      </c>
      <c r="D59" s="7" t="s">
        <v>176</v>
      </c>
      <c r="E59" s="7">
        <v>34</v>
      </c>
      <c r="F59" s="11">
        <v>3</v>
      </c>
      <c r="G59" s="11">
        <v>4</v>
      </c>
      <c r="H59" s="25">
        <v>4</v>
      </c>
      <c r="I59" s="31">
        <f t="shared" si="4"/>
        <v>7</v>
      </c>
      <c r="J59" s="18">
        <v>8</v>
      </c>
      <c r="K59" s="18">
        <f t="shared" si="3"/>
        <v>-1</v>
      </c>
      <c r="L59" s="18"/>
      <c r="M59" s="18"/>
      <c r="N59" s="7"/>
      <c r="O59" s="10"/>
    </row>
    <row r="60" spans="1:15" ht="17.25" customHeight="1" x14ac:dyDescent="0.25">
      <c r="A60" s="7">
        <v>32</v>
      </c>
      <c r="B60" s="5" t="s">
        <v>177</v>
      </c>
      <c r="C60" s="6" t="s">
        <v>53</v>
      </c>
      <c r="D60" s="7" t="s">
        <v>178</v>
      </c>
      <c r="E60" s="7">
        <v>46</v>
      </c>
      <c r="F60" s="11">
        <v>4</v>
      </c>
      <c r="G60" s="11">
        <v>4</v>
      </c>
      <c r="H60" s="25">
        <v>4</v>
      </c>
      <c r="I60" s="31">
        <f t="shared" si="4"/>
        <v>8</v>
      </c>
      <c r="J60" s="18">
        <v>8</v>
      </c>
      <c r="K60" s="18">
        <f t="shared" si="3"/>
        <v>0</v>
      </c>
      <c r="L60" s="18"/>
      <c r="M60" s="18"/>
      <c r="N60" s="7" t="s">
        <v>409</v>
      </c>
      <c r="O60" s="10"/>
    </row>
    <row r="61" spans="1:15" ht="17.25" customHeight="1" x14ac:dyDescent="0.25">
      <c r="A61" s="7">
        <v>33</v>
      </c>
      <c r="B61" s="5" t="s">
        <v>179</v>
      </c>
      <c r="C61" s="6" t="s">
        <v>121</v>
      </c>
      <c r="D61" s="7" t="s">
        <v>180</v>
      </c>
      <c r="E61" s="7">
        <v>45</v>
      </c>
      <c r="F61" s="11">
        <v>4</v>
      </c>
      <c r="G61" s="11">
        <v>4</v>
      </c>
      <c r="H61" s="25">
        <v>4</v>
      </c>
      <c r="I61" s="31">
        <f t="shared" si="4"/>
        <v>8</v>
      </c>
      <c r="J61" s="18">
        <v>8</v>
      </c>
      <c r="K61" s="18">
        <f t="shared" si="3"/>
        <v>0</v>
      </c>
      <c r="L61" s="18"/>
      <c r="M61" s="18"/>
      <c r="N61" s="7" t="s">
        <v>409</v>
      </c>
      <c r="O61" s="10"/>
    </row>
    <row r="62" spans="1:15" ht="17.25" customHeight="1" x14ac:dyDescent="0.25">
      <c r="A62" s="7">
        <v>34</v>
      </c>
      <c r="B62" s="5" t="s">
        <v>181</v>
      </c>
      <c r="C62" s="6" t="s">
        <v>67</v>
      </c>
      <c r="D62" s="7" t="s">
        <v>182</v>
      </c>
      <c r="E62" s="7">
        <v>32</v>
      </c>
      <c r="F62" s="11">
        <v>2</v>
      </c>
      <c r="G62" s="11">
        <v>4</v>
      </c>
      <c r="H62" s="25">
        <v>4</v>
      </c>
      <c r="I62" s="31">
        <f t="shared" si="4"/>
        <v>6</v>
      </c>
      <c r="J62" s="18">
        <v>8</v>
      </c>
      <c r="K62" s="18">
        <f t="shared" si="3"/>
        <v>-2</v>
      </c>
      <c r="L62" s="18"/>
      <c r="M62" s="18"/>
      <c r="N62" s="7"/>
      <c r="O62" s="10"/>
    </row>
    <row r="63" spans="1:15" ht="17.25" customHeight="1" x14ac:dyDescent="0.25">
      <c r="A63" s="7">
        <v>35</v>
      </c>
      <c r="B63" s="5" t="s">
        <v>183</v>
      </c>
      <c r="C63" s="6" t="s">
        <v>184</v>
      </c>
      <c r="D63" s="7" t="s">
        <v>185</v>
      </c>
      <c r="E63" s="7">
        <v>46</v>
      </c>
      <c r="F63" s="11">
        <v>3</v>
      </c>
      <c r="G63" s="11">
        <v>4</v>
      </c>
      <c r="H63" s="25">
        <v>4</v>
      </c>
      <c r="I63" s="31">
        <f t="shared" si="4"/>
        <v>7</v>
      </c>
      <c r="J63" s="18">
        <v>8</v>
      </c>
      <c r="K63" s="18">
        <f t="shared" si="3"/>
        <v>-1</v>
      </c>
      <c r="L63" s="18"/>
      <c r="M63" s="18"/>
      <c r="N63" s="7"/>
      <c r="O63" s="10"/>
    </row>
    <row r="64" spans="1:15" ht="25.5" x14ac:dyDescent="0.25">
      <c r="A64" s="7">
        <v>36</v>
      </c>
      <c r="B64" s="5" t="s">
        <v>88</v>
      </c>
      <c r="C64" s="6" t="s">
        <v>186</v>
      </c>
      <c r="D64" s="7" t="s">
        <v>187</v>
      </c>
      <c r="E64" s="7">
        <v>47</v>
      </c>
      <c r="F64" s="11">
        <v>4</v>
      </c>
      <c r="G64" s="11">
        <v>3</v>
      </c>
      <c r="H64" s="25">
        <v>4</v>
      </c>
      <c r="I64" s="31">
        <f t="shared" si="4"/>
        <v>7</v>
      </c>
      <c r="J64" s="18">
        <v>8</v>
      </c>
      <c r="K64" s="18">
        <f t="shared" si="3"/>
        <v>-1</v>
      </c>
      <c r="L64" s="18"/>
      <c r="M64" s="18"/>
      <c r="N64" s="7" t="s">
        <v>419</v>
      </c>
      <c r="O64" s="10"/>
    </row>
    <row r="65" spans="1:15" s="9" customFormat="1" ht="35.25" customHeight="1" x14ac:dyDescent="0.25">
      <c r="A65" s="7">
        <v>37</v>
      </c>
      <c r="B65" s="5" t="s">
        <v>27</v>
      </c>
      <c r="C65" s="6" t="s">
        <v>188</v>
      </c>
      <c r="D65" s="7" t="s">
        <v>336</v>
      </c>
      <c r="E65" s="7">
        <v>49</v>
      </c>
      <c r="F65" s="11">
        <v>4</v>
      </c>
      <c r="G65" s="11"/>
      <c r="H65" s="25"/>
      <c r="I65" s="31">
        <f t="shared" si="4"/>
        <v>4</v>
      </c>
      <c r="J65" s="18">
        <v>4</v>
      </c>
      <c r="K65" s="18">
        <f t="shared" si="3"/>
        <v>0</v>
      </c>
      <c r="L65" s="18"/>
      <c r="M65" s="18"/>
      <c r="N65" s="7" t="s">
        <v>420</v>
      </c>
      <c r="O65" s="10"/>
    </row>
    <row r="66" spans="1:15" ht="17.25" customHeight="1" x14ac:dyDescent="0.25">
      <c r="A66" s="42" t="s">
        <v>5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4"/>
      <c r="O66" s="10"/>
    </row>
    <row r="67" spans="1:15" ht="17.25" customHeight="1" x14ac:dyDescent="0.25">
      <c r="A67" s="7">
        <v>1</v>
      </c>
      <c r="B67" s="5" t="s">
        <v>6</v>
      </c>
      <c r="C67" s="6" t="s">
        <v>7</v>
      </c>
      <c r="D67" s="7" t="s">
        <v>8</v>
      </c>
      <c r="E67" s="7">
        <v>47</v>
      </c>
      <c r="F67" s="11">
        <v>4</v>
      </c>
      <c r="G67" s="11">
        <v>3</v>
      </c>
      <c r="H67" s="25">
        <v>4</v>
      </c>
      <c r="I67" s="31">
        <f>F67+G67</f>
        <v>7</v>
      </c>
      <c r="J67" s="12">
        <v>8</v>
      </c>
      <c r="K67" s="12">
        <f>I67-J67</f>
        <v>-1</v>
      </c>
      <c r="L67" s="12"/>
      <c r="M67" s="12"/>
      <c r="N67" s="7" t="s">
        <v>409</v>
      </c>
      <c r="O67" s="10"/>
    </row>
    <row r="68" spans="1:15" ht="17.25" customHeight="1" x14ac:dyDescent="0.25">
      <c r="A68" s="7">
        <v>2</v>
      </c>
      <c r="B68" s="5" t="s">
        <v>9</v>
      </c>
      <c r="C68" s="6" t="s">
        <v>10</v>
      </c>
      <c r="D68" s="7" t="s">
        <v>11</v>
      </c>
      <c r="E68" s="7">
        <v>51</v>
      </c>
      <c r="F68" s="11">
        <v>4</v>
      </c>
      <c r="G68" s="11">
        <v>3</v>
      </c>
      <c r="H68" s="25">
        <v>4</v>
      </c>
      <c r="I68" s="31">
        <f t="shared" ref="I68:I115" si="6">F68+G68</f>
        <v>7</v>
      </c>
      <c r="J68" s="12">
        <v>8</v>
      </c>
      <c r="K68" s="12">
        <f t="shared" ref="K68:K115" si="7">I68-J68</f>
        <v>-1</v>
      </c>
      <c r="L68" s="12"/>
      <c r="M68" s="12"/>
      <c r="N68" s="7" t="s">
        <v>408</v>
      </c>
      <c r="O68" s="10"/>
    </row>
    <row r="69" spans="1:15" ht="17.25" customHeight="1" x14ac:dyDescent="0.25">
      <c r="A69" s="7">
        <v>3</v>
      </c>
      <c r="B69" s="5" t="s">
        <v>12</v>
      </c>
      <c r="C69" s="6" t="s">
        <v>294</v>
      </c>
      <c r="D69" s="7" t="s">
        <v>13</v>
      </c>
      <c r="E69" s="7">
        <v>51</v>
      </c>
      <c r="F69" s="11">
        <v>4</v>
      </c>
      <c r="G69" s="11">
        <v>3</v>
      </c>
      <c r="H69" s="25">
        <v>4</v>
      </c>
      <c r="I69" s="31">
        <f t="shared" si="6"/>
        <v>7</v>
      </c>
      <c r="J69" s="12">
        <v>8</v>
      </c>
      <c r="K69" s="12">
        <f t="shared" si="7"/>
        <v>-1</v>
      </c>
      <c r="L69" s="12"/>
      <c r="M69" s="12"/>
      <c r="N69" s="7"/>
      <c r="O69" s="10"/>
    </row>
    <row r="70" spans="1:15" ht="17.25" customHeight="1" x14ac:dyDescent="0.25">
      <c r="A70" s="7">
        <v>4</v>
      </c>
      <c r="B70" s="5" t="s">
        <v>12</v>
      </c>
      <c r="C70" s="6" t="s">
        <v>295</v>
      </c>
      <c r="D70" s="7" t="s">
        <v>14</v>
      </c>
      <c r="E70" s="7">
        <v>51</v>
      </c>
      <c r="F70" s="11">
        <v>4</v>
      </c>
      <c r="G70" s="11">
        <v>3</v>
      </c>
      <c r="H70" s="25">
        <v>4</v>
      </c>
      <c r="I70" s="31">
        <f t="shared" si="6"/>
        <v>7</v>
      </c>
      <c r="J70" s="12">
        <v>8</v>
      </c>
      <c r="K70" s="12">
        <f t="shared" si="7"/>
        <v>-1</v>
      </c>
      <c r="L70" s="12"/>
      <c r="M70" s="12"/>
      <c r="N70" s="7" t="s">
        <v>408</v>
      </c>
      <c r="O70" s="10"/>
    </row>
    <row r="71" spans="1:15" ht="17.25" customHeight="1" x14ac:dyDescent="0.25">
      <c r="A71" s="7">
        <v>5</v>
      </c>
      <c r="B71" s="5" t="s">
        <v>15</v>
      </c>
      <c r="C71" s="6" t="s">
        <v>16</v>
      </c>
      <c r="D71" s="7" t="s">
        <v>17</v>
      </c>
      <c r="E71" s="7">
        <v>51</v>
      </c>
      <c r="F71" s="11">
        <v>2</v>
      </c>
      <c r="G71" s="11">
        <v>4</v>
      </c>
      <c r="H71" s="25">
        <v>4</v>
      </c>
      <c r="I71" s="31">
        <f t="shared" si="6"/>
        <v>6</v>
      </c>
      <c r="J71" s="12">
        <v>8</v>
      </c>
      <c r="K71" s="12">
        <f t="shared" si="7"/>
        <v>-2</v>
      </c>
      <c r="L71" s="12"/>
      <c r="M71" s="12"/>
      <c r="N71" s="7" t="s">
        <v>412</v>
      </c>
      <c r="O71" s="10"/>
    </row>
    <row r="72" spans="1:15" ht="17.25" customHeight="1" x14ac:dyDescent="0.25">
      <c r="A72" s="7">
        <v>6</v>
      </c>
      <c r="B72" s="5" t="s">
        <v>18</v>
      </c>
      <c r="C72" s="6" t="s">
        <v>19</v>
      </c>
      <c r="D72" s="7" t="s">
        <v>20</v>
      </c>
      <c r="E72" s="7">
        <v>49</v>
      </c>
      <c r="F72" s="11">
        <v>4</v>
      </c>
      <c r="G72" s="11">
        <v>4</v>
      </c>
      <c r="H72" s="25">
        <v>4</v>
      </c>
      <c r="I72" s="31">
        <f t="shared" si="6"/>
        <v>8</v>
      </c>
      <c r="J72" s="12">
        <v>8</v>
      </c>
      <c r="K72" s="12">
        <f t="shared" si="7"/>
        <v>0</v>
      </c>
      <c r="L72" s="12"/>
      <c r="M72" s="12"/>
      <c r="N72" s="7"/>
      <c r="O72" s="10"/>
    </row>
    <row r="73" spans="1:15" ht="17.25" customHeight="1" x14ac:dyDescent="0.25">
      <c r="A73" s="7">
        <v>7</v>
      </c>
      <c r="B73" s="5" t="s">
        <v>21</v>
      </c>
      <c r="C73" s="6" t="s">
        <v>22</v>
      </c>
      <c r="D73" s="7" t="s">
        <v>23</v>
      </c>
      <c r="E73" s="7">
        <v>52</v>
      </c>
      <c r="F73" s="11">
        <v>4</v>
      </c>
      <c r="G73" s="11">
        <v>4</v>
      </c>
      <c r="H73" s="25">
        <v>4</v>
      </c>
      <c r="I73" s="31">
        <f t="shared" si="6"/>
        <v>8</v>
      </c>
      <c r="J73" s="12">
        <v>8</v>
      </c>
      <c r="K73" s="12">
        <f t="shared" si="7"/>
        <v>0</v>
      </c>
      <c r="L73" s="12"/>
      <c r="M73" s="12"/>
      <c r="N73" s="7"/>
      <c r="O73" s="10"/>
    </row>
    <row r="74" spans="1:15" ht="17.25" customHeight="1" x14ac:dyDescent="0.25">
      <c r="A74" s="7">
        <v>8</v>
      </c>
      <c r="B74" s="5" t="s">
        <v>296</v>
      </c>
      <c r="C74" s="6" t="s">
        <v>297</v>
      </c>
      <c r="D74" s="7" t="s">
        <v>298</v>
      </c>
      <c r="E74" s="7">
        <v>46</v>
      </c>
      <c r="F74" s="11">
        <v>1</v>
      </c>
      <c r="G74" s="11"/>
      <c r="H74" s="25">
        <v>4</v>
      </c>
      <c r="I74" s="31">
        <f t="shared" si="6"/>
        <v>1</v>
      </c>
      <c r="J74" s="12">
        <v>8</v>
      </c>
      <c r="K74" s="12">
        <f t="shared" si="7"/>
        <v>-7</v>
      </c>
      <c r="L74" s="12">
        <v>4</v>
      </c>
      <c r="M74" s="12">
        <f t="shared" ref="M74:M97" si="8">L74/H74*100</f>
        <v>100</v>
      </c>
      <c r="N74" s="7"/>
      <c r="O74" s="10"/>
    </row>
    <row r="75" spans="1:15" ht="17.25" customHeight="1" x14ac:dyDescent="0.25">
      <c r="A75" s="7">
        <v>9</v>
      </c>
      <c r="B75" s="5" t="s">
        <v>24</v>
      </c>
      <c r="C75" s="6" t="s">
        <v>25</v>
      </c>
      <c r="D75" s="7" t="s">
        <v>26</v>
      </c>
      <c r="E75" s="7">
        <v>54</v>
      </c>
      <c r="F75" s="11">
        <v>3</v>
      </c>
      <c r="G75" s="11">
        <v>4</v>
      </c>
      <c r="H75" s="25">
        <v>4</v>
      </c>
      <c r="I75" s="31">
        <f t="shared" si="6"/>
        <v>7</v>
      </c>
      <c r="J75" s="12">
        <v>8</v>
      </c>
      <c r="K75" s="12">
        <f t="shared" si="7"/>
        <v>-1</v>
      </c>
      <c r="L75" s="12"/>
      <c r="M75" s="12"/>
      <c r="N75" s="7"/>
      <c r="O75" s="10"/>
    </row>
    <row r="76" spans="1:15" ht="17.25" customHeight="1" x14ac:dyDescent="0.25">
      <c r="A76" s="7">
        <v>10</v>
      </c>
      <c r="B76" s="5" t="s">
        <v>27</v>
      </c>
      <c r="C76" s="6" t="s">
        <v>25</v>
      </c>
      <c r="D76" s="7" t="s">
        <v>28</v>
      </c>
      <c r="E76" s="7">
        <v>44</v>
      </c>
      <c r="F76" s="11">
        <v>2</v>
      </c>
      <c r="G76" s="11">
        <v>1</v>
      </c>
      <c r="H76" s="25">
        <v>4</v>
      </c>
      <c r="I76" s="31">
        <f t="shared" si="6"/>
        <v>3</v>
      </c>
      <c r="J76" s="12">
        <v>8</v>
      </c>
      <c r="K76" s="12">
        <f t="shared" si="7"/>
        <v>-5</v>
      </c>
      <c r="L76" s="12">
        <v>3</v>
      </c>
      <c r="M76" s="12">
        <f t="shared" si="8"/>
        <v>75</v>
      </c>
      <c r="N76" s="7"/>
      <c r="O76" s="10"/>
    </row>
    <row r="77" spans="1:15" ht="17.25" customHeight="1" x14ac:dyDescent="0.25">
      <c r="A77" s="7">
        <v>11</v>
      </c>
      <c r="B77" s="5" t="s">
        <v>29</v>
      </c>
      <c r="C77" s="6" t="s">
        <v>30</v>
      </c>
      <c r="D77" s="7" t="s">
        <v>31</v>
      </c>
      <c r="E77" s="7">
        <v>51</v>
      </c>
      <c r="F77" s="11">
        <v>4</v>
      </c>
      <c r="G77" s="11">
        <v>4</v>
      </c>
      <c r="H77" s="25">
        <v>4</v>
      </c>
      <c r="I77" s="31">
        <f t="shared" si="6"/>
        <v>8</v>
      </c>
      <c r="J77" s="12">
        <v>8</v>
      </c>
      <c r="K77" s="12">
        <f t="shared" si="7"/>
        <v>0</v>
      </c>
      <c r="L77" s="12"/>
      <c r="M77" s="12"/>
      <c r="N77" s="7"/>
      <c r="O77" s="10"/>
    </row>
    <row r="78" spans="1:15" ht="17.25" customHeight="1" x14ac:dyDescent="0.25">
      <c r="A78" s="7">
        <v>12</v>
      </c>
      <c r="B78" s="5" t="s">
        <v>32</v>
      </c>
      <c r="C78" s="6" t="s">
        <v>33</v>
      </c>
      <c r="D78" s="7" t="s">
        <v>34</v>
      </c>
      <c r="E78" s="7">
        <v>49</v>
      </c>
      <c r="F78" s="11">
        <v>4</v>
      </c>
      <c r="G78" s="11">
        <v>4</v>
      </c>
      <c r="H78" s="25">
        <v>4</v>
      </c>
      <c r="I78" s="31">
        <f t="shared" si="6"/>
        <v>8</v>
      </c>
      <c r="J78" s="12">
        <v>8</v>
      </c>
      <c r="K78" s="12">
        <f t="shared" si="7"/>
        <v>0</v>
      </c>
      <c r="L78" s="12"/>
      <c r="M78" s="12"/>
      <c r="N78" s="7"/>
      <c r="O78" s="10"/>
    </row>
    <row r="79" spans="1:15" ht="17.25" customHeight="1" x14ac:dyDescent="0.25">
      <c r="A79" s="7">
        <v>13</v>
      </c>
      <c r="B79" s="5" t="s">
        <v>35</v>
      </c>
      <c r="C79" s="6" t="s">
        <v>36</v>
      </c>
      <c r="D79" s="7" t="s">
        <v>37</v>
      </c>
      <c r="E79" s="7">
        <v>26</v>
      </c>
      <c r="F79" s="11">
        <v>4</v>
      </c>
      <c r="G79" s="11">
        <v>4</v>
      </c>
      <c r="H79" s="25">
        <v>4</v>
      </c>
      <c r="I79" s="31">
        <f t="shared" si="6"/>
        <v>8</v>
      </c>
      <c r="J79" s="12">
        <v>8</v>
      </c>
      <c r="K79" s="12">
        <f t="shared" si="7"/>
        <v>0</v>
      </c>
      <c r="L79" s="12"/>
      <c r="M79" s="12"/>
      <c r="N79" s="7"/>
      <c r="O79" s="10"/>
    </row>
    <row r="80" spans="1:15" ht="17.25" customHeight="1" x14ac:dyDescent="0.25">
      <c r="A80" s="7">
        <v>14</v>
      </c>
      <c r="B80" s="5" t="s">
        <v>38</v>
      </c>
      <c r="C80" s="6" t="s">
        <v>39</v>
      </c>
      <c r="D80" s="7" t="s">
        <v>40</v>
      </c>
      <c r="E80" s="7">
        <v>53</v>
      </c>
      <c r="F80" s="11">
        <v>4</v>
      </c>
      <c r="G80" s="11">
        <v>4</v>
      </c>
      <c r="H80" s="25">
        <v>4</v>
      </c>
      <c r="I80" s="31">
        <f t="shared" si="6"/>
        <v>8</v>
      </c>
      <c r="J80" s="12">
        <v>8</v>
      </c>
      <c r="K80" s="12">
        <f t="shared" si="7"/>
        <v>0</v>
      </c>
      <c r="L80" s="12"/>
      <c r="M80" s="12"/>
      <c r="N80" s="7"/>
      <c r="O80" s="10"/>
    </row>
    <row r="81" spans="1:16" ht="17.25" customHeight="1" x14ac:dyDescent="0.25">
      <c r="A81" s="7">
        <v>15</v>
      </c>
      <c r="B81" s="5" t="s">
        <v>55</v>
      </c>
      <c r="C81" s="6" t="s">
        <v>56</v>
      </c>
      <c r="D81" s="7" t="s">
        <v>43</v>
      </c>
      <c r="E81" s="7">
        <v>57</v>
      </c>
      <c r="F81" s="11">
        <v>4</v>
      </c>
      <c r="G81" s="11">
        <v>4</v>
      </c>
      <c r="H81" s="25">
        <v>4</v>
      </c>
      <c r="I81" s="31">
        <f t="shared" si="6"/>
        <v>8</v>
      </c>
      <c r="J81" s="12">
        <v>8</v>
      </c>
      <c r="K81" s="12">
        <f t="shared" si="7"/>
        <v>0</v>
      </c>
      <c r="L81" s="12"/>
      <c r="M81" s="12"/>
      <c r="N81" s="7"/>
      <c r="O81" s="10"/>
    </row>
    <row r="82" spans="1:16" ht="17.25" customHeight="1" x14ac:dyDescent="0.25">
      <c r="A82" s="7">
        <v>16</v>
      </c>
      <c r="B82" s="5" t="s">
        <v>44</v>
      </c>
      <c r="C82" s="6" t="s">
        <v>45</v>
      </c>
      <c r="D82" s="7" t="s">
        <v>46</v>
      </c>
      <c r="E82" s="7">
        <v>58</v>
      </c>
      <c r="F82" s="11">
        <v>4</v>
      </c>
      <c r="G82" s="11">
        <v>4</v>
      </c>
      <c r="H82" s="25">
        <v>4</v>
      </c>
      <c r="I82" s="31">
        <f t="shared" si="6"/>
        <v>8</v>
      </c>
      <c r="J82" s="12">
        <v>8</v>
      </c>
      <c r="K82" s="12">
        <f t="shared" si="7"/>
        <v>0</v>
      </c>
      <c r="L82" s="12"/>
      <c r="M82" s="12"/>
      <c r="N82" s="7"/>
      <c r="O82" s="10"/>
    </row>
    <row r="83" spans="1:16" ht="17.25" customHeight="1" x14ac:dyDescent="0.25">
      <c r="A83" s="7">
        <v>17</v>
      </c>
      <c r="B83" s="5" t="s">
        <v>47</v>
      </c>
      <c r="C83" s="6" t="s">
        <v>48</v>
      </c>
      <c r="D83" s="7" t="s">
        <v>49</v>
      </c>
      <c r="E83" s="7">
        <v>55</v>
      </c>
      <c r="F83" s="11">
        <v>4</v>
      </c>
      <c r="G83" s="11">
        <v>4</v>
      </c>
      <c r="H83" s="25">
        <v>4</v>
      </c>
      <c r="I83" s="31">
        <f t="shared" si="6"/>
        <v>8</v>
      </c>
      <c r="J83" s="12">
        <v>8</v>
      </c>
      <c r="K83" s="12">
        <f t="shared" si="7"/>
        <v>0</v>
      </c>
      <c r="L83" s="12"/>
      <c r="M83" s="12"/>
      <c r="N83" s="7"/>
      <c r="O83" s="10"/>
    </row>
    <row r="84" spans="1:16" ht="17.25" customHeight="1" x14ac:dyDescent="0.25">
      <c r="A84" s="7">
        <v>18</v>
      </c>
      <c r="B84" s="5" t="s">
        <v>27</v>
      </c>
      <c r="C84" s="6" t="s">
        <v>50</v>
      </c>
      <c r="D84" s="7" t="s">
        <v>51</v>
      </c>
      <c r="E84" s="7">
        <v>51</v>
      </c>
      <c r="F84" s="11">
        <v>4</v>
      </c>
      <c r="G84" s="11">
        <v>4</v>
      </c>
      <c r="H84" s="25">
        <v>4</v>
      </c>
      <c r="I84" s="31">
        <f t="shared" si="6"/>
        <v>8</v>
      </c>
      <c r="J84" s="12">
        <v>8</v>
      </c>
      <c r="K84" s="12">
        <f t="shared" si="7"/>
        <v>0</v>
      </c>
      <c r="L84" s="12"/>
      <c r="M84" s="12"/>
      <c r="N84" s="7" t="s">
        <v>409</v>
      </c>
      <c r="O84" s="10"/>
    </row>
    <row r="85" spans="1:16" ht="17.25" customHeight="1" x14ac:dyDescent="0.25">
      <c r="A85" s="7">
        <v>19</v>
      </c>
      <c r="B85" s="5" t="s">
        <v>52</v>
      </c>
      <c r="C85" s="6" t="s">
        <v>53</v>
      </c>
      <c r="D85" s="7" t="s">
        <v>54</v>
      </c>
      <c r="E85" s="7">
        <v>60</v>
      </c>
      <c r="F85" s="11">
        <v>4</v>
      </c>
      <c r="G85" s="11">
        <v>3</v>
      </c>
      <c r="H85" s="25">
        <v>4</v>
      </c>
      <c r="I85" s="31">
        <f t="shared" si="6"/>
        <v>7</v>
      </c>
      <c r="J85" s="12">
        <v>8</v>
      </c>
      <c r="K85" s="12">
        <f t="shared" si="7"/>
        <v>-1</v>
      </c>
      <c r="L85" s="12"/>
      <c r="M85" s="12"/>
      <c r="N85" s="7"/>
      <c r="O85" s="10"/>
    </row>
    <row r="86" spans="1:16" ht="17.25" customHeight="1" x14ac:dyDescent="0.25">
      <c r="A86" s="7">
        <v>20</v>
      </c>
      <c r="B86" s="5" t="s">
        <v>61</v>
      </c>
      <c r="C86" s="6" t="s">
        <v>62</v>
      </c>
      <c r="D86" s="7" t="s">
        <v>57</v>
      </c>
      <c r="E86" s="7">
        <v>57</v>
      </c>
      <c r="F86" s="11">
        <v>4</v>
      </c>
      <c r="G86" s="11">
        <v>4</v>
      </c>
      <c r="H86" s="25">
        <v>4</v>
      </c>
      <c r="I86" s="31">
        <f t="shared" si="6"/>
        <v>8</v>
      </c>
      <c r="J86" s="12">
        <v>8</v>
      </c>
      <c r="K86" s="12">
        <f t="shared" si="7"/>
        <v>0</v>
      </c>
      <c r="L86" s="12"/>
      <c r="M86" s="12"/>
      <c r="N86" s="7"/>
      <c r="O86" s="10"/>
    </row>
    <row r="87" spans="1:16" ht="17.25" customHeight="1" x14ac:dyDescent="0.25">
      <c r="A87" s="7">
        <v>21</v>
      </c>
      <c r="B87" s="5" t="s">
        <v>58</v>
      </c>
      <c r="C87" s="6" t="s">
        <v>59</v>
      </c>
      <c r="D87" s="7" t="s">
        <v>60</v>
      </c>
      <c r="E87" s="7">
        <v>52</v>
      </c>
      <c r="F87" s="11">
        <v>4</v>
      </c>
      <c r="G87" s="11">
        <v>4</v>
      </c>
      <c r="H87" s="25">
        <v>4</v>
      </c>
      <c r="I87" s="31">
        <f t="shared" si="6"/>
        <v>8</v>
      </c>
      <c r="J87" s="12">
        <v>8</v>
      </c>
      <c r="K87" s="12">
        <f t="shared" si="7"/>
        <v>0</v>
      </c>
      <c r="L87" s="12"/>
      <c r="M87" s="12"/>
      <c r="N87" s="7"/>
      <c r="O87" s="10"/>
    </row>
    <row r="88" spans="1:16" ht="17.25" customHeight="1" x14ac:dyDescent="0.25">
      <c r="A88" s="7">
        <v>22</v>
      </c>
      <c r="B88" s="5" t="s">
        <v>12</v>
      </c>
      <c r="C88" s="6" t="s">
        <v>67</v>
      </c>
      <c r="D88" s="7" t="s">
        <v>65</v>
      </c>
      <c r="E88" s="7">
        <v>58</v>
      </c>
      <c r="F88" s="11"/>
      <c r="G88" s="11">
        <v>4</v>
      </c>
      <c r="H88" s="25">
        <v>4</v>
      </c>
      <c r="I88" s="31">
        <f t="shared" si="6"/>
        <v>4</v>
      </c>
      <c r="J88" s="12">
        <v>4</v>
      </c>
      <c r="K88" s="12">
        <f t="shared" si="7"/>
        <v>0</v>
      </c>
      <c r="L88" s="12"/>
      <c r="M88" s="12"/>
      <c r="N88" s="7" t="s">
        <v>367</v>
      </c>
      <c r="O88" s="10"/>
      <c r="P88" s="10"/>
    </row>
    <row r="89" spans="1:16" ht="23.25" customHeight="1" x14ac:dyDescent="0.25">
      <c r="A89" s="7">
        <v>23</v>
      </c>
      <c r="B89" s="5" t="s">
        <v>63</v>
      </c>
      <c r="C89" s="6" t="s">
        <v>64</v>
      </c>
      <c r="D89" s="7" t="s">
        <v>65</v>
      </c>
      <c r="E89" s="7">
        <v>58</v>
      </c>
      <c r="F89" s="11">
        <v>4</v>
      </c>
      <c r="G89" s="11"/>
      <c r="H89" s="25"/>
      <c r="I89" s="31">
        <f t="shared" si="6"/>
        <v>4</v>
      </c>
      <c r="J89" s="12">
        <v>4</v>
      </c>
      <c r="K89" s="12">
        <f t="shared" si="7"/>
        <v>0</v>
      </c>
      <c r="L89" s="12"/>
      <c r="M89" s="12"/>
      <c r="N89" s="14" t="s">
        <v>424</v>
      </c>
      <c r="O89" s="10"/>
    </row>
    <row r="90" spans="1:16" ht="17.25" customHeight="1" x14ac:dyDescent="0.25">
      <c r="A90" s="7">
        <v>24</v>
      </c>
      <c r="B90" s="5" t="s">
        <v>63</v>
      </c>
      <c r="C90" s="6" t="s">
        <v>64</v>
      </c>
      <c r="D90" s="7" t="s">
        <v>66</v>
      </c>
      <c r="E90" s="7">
        <v>50</v>
      </c>
      <c r="F90" s="11">
        <v>4</v>
      </c>
      <c r="G90" s="11">
        <v>4</v>
      </c>
      <c r="H90" s="25">
        <v>4</v>
      </c>
      <c r="I90" s="31">
        <f t="shared" si="6"/>
        <v>8</v>
      </c>
      <c r="J90" s="12">
        <v>8</v>
      </c>
      <c r="K90" s="12">
        <f t="shared" si="7"/>
        <v>0</v>
      </c>
      <c r="L90" s="12"/>
      <c r="M90" s="12"/>
      <c r="N90" s="7"/>
      <c r="O90" s="10"/>
    </row>
    <row r="91" spans="1:16" ht="17.25" customHeight="1" x14ac:dyDescent="0.25">
      <c r="A91" s="7">
        <v>25</v>
      </c>
      <c r="B91" s="5" t="s">
        <v>317</v>
      </c>
      <c r="C91" s="6" t="s">
        <v>82</v>
      </c>
      <c r="D91" s="7" t="s">
        <v>68</v>
      </c>
      <c r="E91" s="7">
        <v>59</v>
      </c>
      <c r="F91" s="11"/>
      <c r="G91" s="11">
        <v>4</v>
      </c>
      <c r="H91" s="25">
        <v>4</v>
      </c>
      <c r="I91" s="31">
        <f t="shared" si="6"/>
        <v>4</v>
      </c>
      <c r="J91" s="12">
        <v>4</v>
      </c>
      <c r="K91" s="12">
        <f t="shared" si="7"/>
        <v>0</v>
      </c>
      <c r="L91" s="12"/>
      <c r="M91" s="12"/>
      <c r="N91" s="7" t="s">
        <v>381</v>
      </c>
      <c r="O91" s="10"/>
    </row>
    <row r="92" spans="1:16" ht="25.5" x14ac:dyDescent="0.25">
      <c r="A92" s="7"/>
      <c r="B92" s="5" t="s">
        <v>12</v>
      </c>
      <c r="C92" s="6" t="s">
        <v>67</v>
      </c>
      <c r="D92" s="7" t="s">
        <v>68</v>
      </c>
      <c r="E92" s="7">
        <v>59</v>
      </c>
      <c r="F92" s="11">
        <v>3</v>
      </c>
      <c r="G92" s="11"/>
      <c r="H92" s="25"/>
      <c r="I92" s="31">
        <f t="shared" si="6"/>
        <v>3</v>
      </c>
      <c r="J92" s="12">
        <v>4</v>
      </c>
      <c r="K92" s="12">
        <f t="shared" si="7"/>
        <v>-1</v>
      </c>
      <c r="L92" s="12"/>
      <c r="M92" s="12"/>
      <c r="N92" s="7" t="s">
        <v>425</v>
      </c>
      <c r="O92" s="10"/>
    </row>
    <row r="93" spans="1:16" ht="17.25" customHeight="1" x14ac:dyDescent="0.25">
      <c r="A93" s="7">
        <v>26</v>
      </c>
      <c r="B93" s="5" t="s">
        <v>63</v>
      </c>
      <c r="C93" s="6" t="s">
        <v>64</v>
      </c>
      <c r="D93" s="7" t="s">
        <v>69</v>
      </c>
      <c r="E93" s="7">
        <v>57</v>
      </c>
      <c r="F93" s="11">
        <v>4</v>
      </c>
      <c r="G93" s="11">
        <v>4</v>
      </c>
      <c r="H93" s="25">
        <v>4</v>
      </c>
      <c r="I93" s="31">
        <f t="shared" si="6"/>
        <v>8</v>
      </c>
      <c r="J93" s="12">
        <v>8</v>
      </c>
      <c r="K93" s="12">
        <f t="shared" si="7"/>
        <v>0</v>
      </c>
      <c r="L93" s="12"/>
      <c r="M93" s="12"/>
      <c r="N93" s="7"/>
      <c r="O93" s="10"/>
    </row>
    <row r="94" spans="1:16" ht="17.25" customHeight="1" x14ac:dyDescent="0.25">
      <c r="A94" s="7">
        <v>27</v>
      </c>
      <c r="B94" s="5" t="s">
        <v>70</v>
      </c>
      <c r="C94" s="6" t="s">
        <v>71</v>
      </c>
      <c r="D94" s="7" t="s">
        <v>72</v>
      </c>
      <c r="E94" s="7">
        <v>61</v>
      </c>
      <c r="F94" s="11">
        <v>4</v>
      </c>
      <c r="G94" s="11">
        <v>4</v>
      </c>
      <c r="H94" s="25">
        <v>4</v>
      </c>
      <c r="I94" s="31">
        <f t="shared" si="6"/>
        <v>8</v>
      </c>
      <c r="J94" s="12">
        <v>8</v>
      </c>
      <c r="K94" s="12">
        <f t="shared" si="7"/>
        <v>0</v>
      </c>
      <c r="L94" s="12"/>
      <c r="M94" s="12"/>
      <c r="N94" s="7"/>
      <c r="O94" s="10"/>
    </row>
    <row r="95" spans="1:16" ht="17.25" customHeight="1" x14ac:dyDescent="0.25">
      <c r="A95" s="7">
        <v>28</v>
      </c>
      <c r="B95" s="5" t="s">
        <v>70</v>
      </c>
      <c r="C95" s="6" t="s">
        <v>71</v>
      </c>
      <c r="D95" s="7" t="s">
        <v>73</v>
      </c>
      <c r="E95" s="7">
        <v>53</v>
      </c>
      <c r="F95" s="11">
        <v>4</v>
      </c>
      <c r="G95" s="11"/>
      <c r="H95" s="25"/>
      <c r="I95" s="31">
        <f t="shared" si="6"/>
        <v>4</v>
      </c>
      <c r="J95" s="12">
        <v>4</v>
      </c>
      <c r="K95" s="12">
        <f t="shared" si="7"/>
        <v>0</v>
      </c>
      <c r="L95" s="12"/>
      <c r="M95" s="12"/>
      <c r="N95" s="7" t="s">
        <v>426</v>
      </c>
      <c r="O95" s="10"/>
    </row>
    <row r="96" spans="1:16" ht="17.25" customHeight="1" x14ac:dyDescent="0.25">
      <c r="A96" s="7">
        <v>29</v>
      </c>
      <c r="B96" s="5" t="s">
        <v>318</v>
      </c>
      <c r="C96" s="6" t="s">
        <v>215</v>
      </c>
      <c r="D96" s="7" t="s">
        <v>73</v>
      </c>
      <c r="E96" s="7">
        <v>53</v>
      </c>
      <c r="F96" s="11"/>
      <c r="G96" s="11">
        <v>4</v>
      </c>
      <c r="H96" s="25">
        <v>4</v>
      </c>
      <c r="I96" s="31">
        <f t="shared" si="6"/>
        <v>4</v>
      </c>
      <c r="J96" s="12">
        <v>4</v>
      </c>
      <c r="K96" s="12">
        <f t="shared" si="7"/>
        <v>0</v>
      </c>
      <c r="L96" s="12"/>
      <c r="M96" s="12"/>
      <c r="N96" s="7" t="s">
        <v>382</v>
      </c>
      <c r="O96" s="10"/>
    </row>
    <row r="97" spans="1:15" ht="17.25" customHeight="1" x14ac:dyDescent="0.25">
      <c r="A97" s="7">
        <v>30</v>
      </c>
      <c r="B97" s="5" t="s">
        <v>74</v>
      </c>
      <c r="C97" s="6" t="s">
        <v>75</v>
      </c>
      <c r="D97" s="7" t="s">
        <v>76</v>
      </c>
      <c r="E97" s="7">
        <v>56</v>
      </c>
      <c r="F97" s="11">
        <v>3</v>
      </c>
      <c r="G97" s="11">
        <v>2</v>
      </c>
      <c r="H97" s="25">
        <v>4</v>
      </c>
      <c r="I97" s="31">
        <f t="shared" si="6"/>
        <v>5</v>
      </c>
      <c r="J97" s="12">
        <v>8</v>
      </c>
      <c r="K97" s="12">
        <f t="shared" si="7"/>
        <v>-3</v>
      </c>
      <c r="L97" s="12">
        <v>2</v>
      </c>
      <c r="M97" s="12">
        <f t="shared" si="8"/>
        <v>50</v>
      </c>
      <c r="N97" s="7"/>
      <c r="O97" s="10"/>
    </row>
    <row r="98" spans="1:15" ht="26.25" customHeight="1" x14ac:dyDescent="0.25">
      <c r="A98" s="7">
        <v>31</v>
      </c>
      <c r="B98" s="5" t="s">
        <v>77</v>
      </c>
      <c r="C98" s="6" t="s">
        <v>78</v>
      </c>
      <c r="D98" s="7" t="s">
        <v>79</v>
      </c>
      <c r="E98" s="7">
        <v>51</v>
      </c>
      <c r="F98" s="11">
        <v>4</v>
      </c>
      <c r="G98" s="11"/>
      <c r="H98" s="25"/>
      <c r="I98" s="31">
        <f t="shared" si="6"/>
        <v>4</v>
      </c>
      <c r="J98" s="12">
        <v>4</v>
      </c>
      <c r="K98" s="12">
        <f t="shared" si="7"/>
        <v>0</v>
      </c>
      <c r="L98" s="12"/>
      <c r="M98" s="12"/>
      <c r="N98" s="7" t="s">
        <v>427</v>
      </c>
      <c r="O98" s="10"/>
    </row>
    <row r="99" spans="1:15" ht="24" customHeight="1" x14ac:dyDescent="0.25">
      <c r="A99" s="7">
        <v>32</v>
      </c>
      <c r="B99" s="5" t="s">
        <v>55</v>
      </c>
      <c r="C99" s="6" t="s">
        <v>84</v>
      </c>
      <c r="D99" s="7" t="s">
        <v>79</v>
      </c>
      <c r="E99" s="7">
        <v>51</v>
      </c>
      <c r="F99" s="11"/>
      <c r="G99" s="11">
        <v>4</v>
      </c>
      <c r="H99" s="25">
        <v>4</v>
      </c>
      <c r="I99" s="31">
        <f t="shared" si="6"/>
        <v>4</v>
      </c>
      <c r="J99" s="12">
        <v>4</v>
      </c>
      <c r="K99" s="12">
        <f t="shared" si="7"/>
        <v>0</v>
      </c>
      <c r="L99" s="12"/>
      <c r="M99" s="12"/>
      <c r="N99" s="7" t="s">
        <v>368</v>
      </c>
      <c r="O99" s="10"/>
    </row>
    <row r="100" spans="1:15" ht="17.25" customHeight="1" x14ac:dyDescent="0.25">
      <c r="A100" s="7">
        <v>33</v>
      </c>
      <c r="B100" s="5" t="s">
        <v>77</v>
      </c>
      <c r="C100" s="6" t="s">
        <v>78</v>
      </c>
      <c r="D100" s="7" t="s">
        <v>80</v>
      </c>
      <c r="E100" s="7">
        <v>48</v>
      </c>
      <c r="F100" s="11">
        <v>3</v>
      </c>
      <c r="G100" s="11">
        <v>4</v>
      </c>
      <c r="H100" s="25">
        <v>4</v>
      </c>
      <c r="I100" s="31">
        <f t="shared" si="6"/>
        <v>7</v>
      </c>
      <c r="J100" s="12">
        <v>8</v>
      </c>
      <c r="K100" s="12">
        <f t="shared" si="7"/>
        <v>-1</v>
      </c>
      <c r="L100" s="12"/>
      <c r="M100" s="12"/>
      <c r="N100" s="7"/>
      <c r="O100" s="10"/>
    </row>
    <row r="101" spans="1:15" ht="17.25" customHeight="1" x14ac:dyDescent="0.25">
      <c r="A101" s="7">
        <v>34</v>
      </c>
      <c r="B101" s="5" t="s">
        <v>12</v>
      </c>
      <c r="C101" s="6" t="s">
        <v>67</v>
      </c>
      <c r="D101" s="7" t="s">
        <v>83</v>
      </c>
      <c r="E101" s="7">
        <v>56</v>
      </c>
      <c r="F101" s="11"/>
      <c r="G101" s="11">
        <v>4</v>
      </c>
      <c r="H101" s="25">
        <v>4</v>
      </c>
      <c r="I101" s="31">
        <f t="shared" si="6"/>
        <v>4</v>
      </c>
      <c r="J101" s="12">
        <v>4</v>
      </c>
      <c r="K101" s="12">
        <f t="shared" si="7"/>
        <v>0</v>
      </c>
      <c r="L101" s="12"/>
      <c r="M101" s="12"/>
      <c r="N101" s="7" t="s">
        <v>369</v>
      </c>
      <c r="O101" s="10"/>
    </row>
    <row r="102" spans="1:15" ht="17.25" customHeight="1" x14ac:dyDescent="0.25">
      <c r="A102" s="7">
        <v>35</v>
      </c>
      <c r="B102" s="5" t="s">
        <v>317</v>
      </c>
      <c r="C102" s="6" t="s">
        <v>82</v>
      </c>
      <c r="D102" s="7" t="s">
        <v>83</v>
      </c>
      <c r="E102" s="7">
        <v>56</v>
      </c>
      <c r="F102" s="11">
        <v>2</v>
      </c>
      <c r="G102" s="11"/>
      <c r="H102" s="25"/>
      <c r="I102" s="31">
        <f t="shared" si="6"/>
        <v>2</v>
      </c>
      <c r="J102" s="12">
        <v>4</v>
      </c>
      <c r="K102" s="12">
        <f t="shared" si="7"/>
        <v>-2</v>
      </c>
      <c r="L102" s="12"/>
      <c r="M102" s="12"/>
      <c r="N102" s="11" t="s">
        <v>428</v>
      </c>
      <c r="O102" s="10"/>
    </row>
    <row r="103" spans="1:15" ht="38.25" x14ac:dyDescent="0.25">
      <c r="A103" s="7">
        <v>36</v>
      </c>
      <c r="B103" s="5" t="s">
        <v>55</v>
      </c>
      <c r="C103" s="6" t="s">
        <v>84</v>
      </c>
      <c r="D103" s="7" t="s">
        <v>85</v>
      </c>
      <c r="E103" s="7">
        <v>51</v>
      </c>
      <c r="F103" s="11">
        <v>3</v>
      </c>
      <c r="G103" s="11"/>
      <c r="H103" s="25"/>
      <c r="I103" s="31">
        <f t="shared" si="6"/>
        <v>3</v>
      </c>
      <c r="J103" s="12">
        <v>4</v>
      </c>
      <c r="K103" s="12">
        <f t="shared" si="7"/>
        <v>-1</v>
      </c>
      <c r="L103" s="12"/>
      <c r="M103" s="12"/>
      <c r="N103" s="7" t="s">
        <v>421</v>
      </c>
      <c r="O103" s="10"/>
    </row>
    <row r="104" spans="1:15" ht="25.5" x14ac:dyDescent="0.25">
      <c r="A104" s="7">
        <v>37</v>
      </c>
      <c r="B104" s="5" t="s">
        <v>313</v>
      </c>
      <c r="C104" s="6" t="s">
        <v>314</v>
      </c>
      <c r="D104" s="7" t="s">
        <v>85</v>
      </c>
      <c r="E104" s="7">
        <v>51</v>
      </c>
      <c r="F104" s="11"/>
      <c r="G104" s="11">
        <v>4</v>
      </c>
      <c r="H104" s="25">
        <v>4</v>
      </c>
      <c r="I104" s="31">
        <f t="shared" si="6"/>
        <v>4</v>
      </c>
      <c r="J104" s="12">
        <v>4</v>
      </c>
      <c r="K104" s="12">
        <f>I104-J104</f>
        <v>0</v>
      </c>
      <c r="L104" s="12"/>
      <c r="M104" s="12"/>
      <c r="N104" s="7" t="s">
        <v>429</v>
      </c>
      <c r="O104" s="10"/>
    </row>
    <row r="105" spans="1:15" ht="17.25" customHeight="1" x14ac:dyDescent="0.25">
      <c r="A105" s="7">
        <v>38</v>
      </c>
      <c r="B105" s="5" t="s">
        <v>344</v>
      </c>
      <c r="C105" s="6" t="s">
        <v>345</v>
      </c>
      <c r="D105" s="7" t="s">
        <v>86</v>
      </c>
      <c r="E105" s="7">
        <v>51</v>
      </c>
      <c r="F105" s="11">
        <v>2</v>
      </c>
      <c r="G105" s="11"/>
      <c r="H105" s="25"/>
      <c r="I105" s="31">
        <f>F105+G105</f>
        <v>2</v>
      </c>
      <c r="J105" s="12">
        <v>4</v>
      </c>
      <c r="K105" s="12">
        <f t="shared" si="7"/>
        <v>-2</v>
      </c>
      <c r="L105" s="12"/>
      <c r="M105" s="12"/>
      <c r="N105" s="7" t="s">
        <v>430</v>
      </c>
      <c r="O105" s="10"/>
    </row>
    <row r="106" spans="1:15" ht="17.25" customHeight="1" x14ac:dyDescent="0.25">
      <c r="A106" s="7">
        <v>39</v>
      </c>
      <c r="B106" s="5" t="s">
        <v>63</v>
      </c>
      <c r="C106" s="6" t="s">
        <v>64</v>
      </c>
      <c r="D106" s="7" t="s">
        <v>86</v>
      </c>
      <c r="E106" s="7">
        <v>51</v>
      </c>
      <c r="F106" s="11"/>
      <c r="G106" s="11">
        <v>4</v>
      </c>
      <c r="H106" s="25">
        <v>4</v>
      </c>
      <c r="I106" s="31">
        <f t="shared" si="6"/>
        <v>4</v>
      </c>
      <c r="J106" s="12">
        <v>4</v>
      </c>
      <c r="K106" s="12">
        <f t="shared" si="7"/>
        <v>0</v>
      </c>
      <c r="L106" s="12"/>
      <c r="M106" s="12"/>
      <c r="N106" s="7" t="s">
        <v>370</v>
      </c>
      <c r="O106" s="10"/>
    </row>
    <row r="107" spans="1:15" ht="25.5" x14ac:dyDescent="0.25">
      <c r="A107" s="7">
        <v>40</v>
      </c>
      <c r="B107" s="5" t="s">
        <v>344</v>
      </c>
      <c r="C107" s="6" t="s">
        <v>345</v>
      </c>
      <c r="D107" s="7" t="s">
        <v>87</v>
      </c>
      <c r="E107" s="7">
        <v>46</v>
      </c>
      <c r="F107" s="11">
        <v>3</v>
      </c>
      <c r="G107" s="11"/>
      <c r="H107" s="25"/>
      <c r="I107" s="31">
        <f t="shared" si="6"/>
        <v>3</v>
      </c>
      <c r="J107" s="12">
        <v>4</v>
      </c>
      <c r="K107" s="12">
        <f t="shared" si="7"/>
        <v>-1</v>
      </c>
      <c r="L107" s="12"/>
      <c r="M107" s="12"/>
      <c r="N107" s="11" t="s">
        <v>431</v>
      </c>
      <c r="O107" s="10"/>
    </row>
    <row r="108" spans="1:15" ht="17.25" customHeight="1" x14ac:dyDescent="0.25">
      <c r="A108" s="7">
        <v>41</v>
      </c>
      <c r="B108" s="5" t="s">
        <v>319</v>
      </c>
      <c r="C108" s="6" t="s">
        <v>71</v>
      </c>
      <c r="D108" s="7" t="s">
        <v>87</v>
      </c>
      <c r="E108" s="7">
        <v>46</v>
      </c>
      <c r="F108" s="11"/>
      <c r="G108" s="11">
        <v>4</v>
      </c>
      <c r="H108" s="25">
        <v>4</v>
      </c>
      <c r="I108" s="31">
        <f t="shared" si="6"/>
        <v>4</v>
      </c>
      <c r="J108" s="12">
        <v>4</v>
      </c>
      <c r="K108" s="12">
        <f t="shared" si="7"/>
        <v>0</v>
      </c>
      <c r="L108" s="12"/>
      <c r="M108" s="12"/>
      <c r="N108" s="7" t="s">
        <v>370</v>
      </c>
      <c r="O108" s="10"/>
    </row>
    <row r="109" spans="1:15" ht="17.25" customHeight="1" x14ac:dyDescent="0.25">
      <c r="A109" s="7">
        <v>42</v>
      </c>
      <c r="B109" s="5" t="s">
        <v>88</v>
      </c>
      <c r="C109" s="6" t="s">
        <v>89</v>
      </c>
      <c r="D109" s="7" t="s">
        <v>90</v>
      </c>
      <c r="E109" s="7">
        <v>53</v>
      </c>
      <c r="F109" s="11">
        <v>4</v>
      </c>
      <c r="G109" s="11">
        <v>4</v>
      </c>
      <c r="H109" s="25">
        <v>4</v>
      </c>
      <c r="I109" s="31">
        <f t="shared" si="6"/>
        <v>8</v>
      </c>
      <c r="J109" s="12">
        <v>8</v>
      </c>
      <c r="K109" s="12">
        <f t="shared" si="7"/>
        <v>0</v>
      </c>
      <c r="L109" s="12"/>
      <c r="M109" s="12"/>
      <c r="N109" s="7"/>
      <c r="O109" s="10"/>
    </row>
    <row r="110" spans="1:15" ht="17.25" customHeight="1" x14ac:dyDescent="0.25">
      <c r="A110" s="7">
        <v>43</v>
      </c>
      <c r="B110" s="5" t="s">
        <v>91</v>
      </c>
      <c r="C110" s="6" t="s">
        <v>92</v>
      </c>
      <c r="D110" s="7" t="s">
        <v>93</v>
      </c>
      <c r="E110" s="7">
        <v>52</v>
      </c>
      <c r="F110" s="11">
        <v>4</v>
      </c>
      <c r="G110" s="11">
        <v>4</v>
      </c>
      <c r="H110" s="25">
        <v>4</v>
      </c>
      <c r="I110" s="31">
        <f t="shared" si="6"/>
        <v>8</v>
      </c>
      <c r="J110" s="12">
        <v>8</v>
      </c>
      <c r="K110" s="12">
        <f t="shared" si="7"/>
        <v>0</v>
      </c>
      <c r="L110" s="12"/>
      <c r="M110" s="12"/>
      <c r="N110" s="7"/>
      <c r="O110" s="10"/>
    </row>
    <row r="111" spans="1:15" ht="17.25" customHeight="1" x14ac:dyDescent="0.25">
      <c r="A111" s="7">
        <v>44</v>
      </c>
      <c r="B111" s="5" t="s">
        <v>94</v>
      </c>
      <c r="C111" s="6" t="s">
        <v>95</v>
      </c>
      <c r="D111" s="7" t="s">
        <v>96</v>
      </c>
      <c r="E111" s="7">
        <v>54</v>
      </c>
      <c r="F111" s="11">
        <v>4</v>
      </c>
      <c r="G111" s="11">
        <v>4</v>
      </c>
      <c r="H111" s="25">
        <v>4</v>
      </c>
      <c r="I111" s="31">
        <f t="shared" si="6"/>
        <v>8</v>
      </c>
      <c r="J111" s="12">
        <v>8</v>
      </c>
      <c r="K111" s="12">
        <f t="shared" si="7"/>
        <v>0</v>
      </c>
      <c r="L111" s="12"/>
      <c r="M111" s="12"/>
      <c r="N111" s="7"/>
      <c r="O111" s="10"/>
    </row>
    <row r="112" spans="1:15" ht="17.25" customHeight="1" x14ac:dyDescent="0.25">
      <c r="A112" s="7">
        <v>45</v>
      </c>
      <c r="B112" s="5" t="s">
        <v>97</v>
      </c>
      <c r="C112" s="6" t="s">
        <v>98</v>
      </c>
      <c r="D112" s="7" t="s">
        <v>99</v>
      </c>
      <c r="E112" s="7">
        <v>57</v>
      </c>
      <c r="F112" s="11">
        <v>3</v>
      </c>
      <c r="G112" s="11">
        <v>4</v>
      </c>
      <c r="H112" s="25">
        <v>4</v>
      </c>
      <c r="I112" s="31">
        <f t="shared" si="6"/>
        <v>7</v>
      </c>
      <c r="J112" s="12">
        <v>8</v>
      </c>
      <c r="K112" s="12">
        <f t="shared" si="7"/>
        <v>-1</v>
      </c>
      <c r="L112" s="12"/>
      <c r="M112" s="12"/>
      <c r="N112" s="7"/>
      <c r="O112" s="10"/>
    </row>
    <row r="113" spans="1:15" ht="17.25" customHeight="1" x14ac:dyDescent="0.25">
      <c r="A113" s="7">
        <v>46</v>
      </c>
      <c r="B113" s="5" t="s">
        <v>100</v>
      </c>
      <c r="C113" s="6" t="s">
        <v>101</v>
      </c>
      <c r="D113" s="7" t="s">
        <v>102</v>
      </c>
      <c r="E113" s="7">
        <v>57</v>
      </c>
      <c r="F113" s="11">
        <v>4</v>
      </c>
      <c r="G113" s="11">
        <v>4</v>
      </c>
      <c r="H113" s="25">
        <v>4</v>
      </c>
      <c r="I113" s="31">
        <f t="shared" si="6"/>
        <v>8</v>
      </c>
      <c r="J113" s="12">
        <v>8</v>
      </c>
      <c r="K113" s="12">
        <f t="shared" si="7"/>
        <v>0</v>
      </c>
      <c r="L113" s="12"/>
      <c r="M113" s="12"/>
      <c r="N113" s="7"/>
      <c r="O113" s="10"/>
    </row>
    <row r="114" spans="1:15" ht="17.25" customHeight="1" x14ac:dyDescent="0.25">
      <c r="A114" s="7">
        <v>47</v>
      </c>
      <c r="B114" s="5" t="s">
        <v>103</v>
      </c>
      <c r="C114" s="6" t="s">
        <v>104</v>
      </c>
      <c r="D114" s="7" t="s">
        <v>105</v>
      </c>
      <c r="E114" s="7">
        <v>56</v>
      </c>
      <c r="F114" s="11">
        <v>4</v>
      </c>
      <c r="G114" s="11">
        <v>4</v>
      </c>
      <c r="H114" s="25">
        <v>4</v>
      </c>
      <c r="I114" s="31">
        <f t="shared" si="6"/>
        <v>8</v>
      </c>
      <c r="J114" s="12">
        <v>8</v>
      </c>
      <c r="K114" s="12">
        <f t="shared" si="7"/>
        <v>0</v>
      </c>
      <c r="L114" s="12"/>
      <c r="M114" s="12"/>
      <c r="N114" s="7"/>
      <c r="O114" s="10"/>
    </row>
    <row r="115" spans="1:15" ht="17.25" customHeight="1" x14ac:dyDescent="0.25">
      <c r="A115" s="7">
        <v>48</v>
      </c>
      <c r="B115" s="5" t="s">
        <v>106</v>
      </c>
      <c r="C115" s="6" t="s">
        <v>107</v>
      </c>
      <c r="D115" s="7" t="s">
        <v>108</v>
      </c>
      <c r="E115" s="7">
        <v>59</v>
      </c>
      <c r="F115" s="11">
        <v>4</v>
      </c>
      <c r="G115" s="11">
        <v>4</v>
      </c>
      <c r="H115" s="25">
        <v>4</v>
      </c>
      <c r="I115" s="31">
        <f t="shared" si="6"/>
        <v>8</v>
      </c>
      <c r="J115" s="12">
        <v>8</v>
      </c>
      <c r="K115" s="12">
        <f t="shared" si="7"/>
        <v>0</v>
      </c>
      <c r="L115" s="12"/>
      <c r="M115" s="12"/>
      <c r="N115" s="7"/>
      <c r="O115" s="10"/>
    </row>
    <row r="116" spans="1:15" ht="54" customHeight="1" x14ac:dyDescent="0.25">
      <c r="A116" s="42" t="s">
        <v>393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4"/>
      <c r="O116" s="10"/>
    </row>
    <row r="117" spans="1:15" ht="30" customHeight="1" x14ac:dyDescent="0.25">
      <c r="A117" s="7">
        <v>1</v>
      </c>
      <c r="B117" s="5" t="s">
        <v>189</v>
      </c>
      <c r="C117" s="6" t="s">
        <v>190</v>
      </c>
      <c r="D117" s="7" t="s">
        <v>191</v>
      </c>
      <c r="E117" s="7">
        <v>35</v>
      </c>
      <c r="F117" s="11">
        <v>3</v>
      </c>
      <c r="G117" s="11">
        <v>4</v>
      </c>
      <c r="H117" s="25">
        <v>2</v>
      </c>
      <c r="I117" s="31">
        <f>F117+G117</f>
        <v>7</v>
      </c>
      <c r="J117" s="12">
        <v>6</v>
      </c>
      <c r="K117" s="12">
        <f>I117-J117</f>
        <v>1</v>
      </c>
      <c r="L117" s="12"/>
      <c r="M117" s="12"/>
      <c r="N117" s="7"/>
      <c r="O117" s="10"/>
    </row>
    <row r="118" spans="1:15" ht="30" customHeight="1" x14ac:dyDescent="0.25">
      <c r="A118" s="7">
        <v>2</v>
      </c>
      <c r="B118" s="5" t="s">
        <v>151</v>
      </c>
      <c r="C118" s="6" t="s">
        <v>192</v>
      </c>
      <c r="D118" s="7" t="s">
        <v>302</v>
      </c>
      <c r="E118" s="7">
        <v>24</v>
      </c>
      <c r="F118" s="11">
        <v>3</v>
      </c>
      <c r="G118" s="11">
        <v>2</v>
      </c>
      <c r="H118" s="25">
        <v>2</v>
      </c>
      <c r="I118" s="31">
        <f t="shared" ref="I118:I122" si="9">F118+G118</f>
        <v>5</v>
      </c>
      <c r="J118" s="12">
        <v>6</v>
      </c>
      <c r="K118" s="12">
        <f t="shared" ref="K118:K122" si="10">I118-J118</f>
        <v>-1</v>
      </c>
      <c r="L118" s="12"/>
      <c r="M118" s="12"/>
      <c r="N118" s="7"/>
      <c r="O118" s="10"/>
    </row>
    <row r="119" spans="1:15" ht="30" customHeight="1" x14ac:dyDescent="0.25">
      <c r="A119" s="7">
        <v>3</v>
      </c>
      <c r="B119" s="5" t="s">
        <v>193</v>
      </c>
      <c r="C119" s="6" t="s">
        <v>152</v>
      </c>
      <c r="D119" s="7" t="s">
        <v>194</v>
      </c>
      <c r="E119" s="7">
        <v>28</v>
      </c>
      <c r="F119" s="11">
        <v>3</v>
      </c>
      <c r="G119" s="11">
        <v>1</v>
      </c>
      <c r="H119" s="25">
        <v>2</v>
      </c>
      <c r="I119" s="31">
        <f t="shared" si="9"/>
        <v>4</v>
      </c>
      <c r="J119" s="12">
        <v>6</v>
      </c>
      <c r="K119" s="12">
        <f t="shared" si="10"/>
        <v>-2</v>
      </c>
      <c r="L119" s="12">
        <v>1</v>
      </c>
      <c r="M119" s="12">
        <f>L119/H119*100</f>
        <v>50</v>
      </c>
      <c r="N119" s="7"/>
      <c r="O119" s="10"/>
    </row>
    <row r="120" spans="1:15" ht="30" customHeight="1" x14ac:dyDescent="0.25">
      <c r="A120" s="7">
        <v>4</v>
      </c>
      <c r="B120" s="5" t="s">
        <v>12</v>
      </c>
      <c r="C120" s="6" t="s">
        <v>67</v>
      </c>
      <c r="D120" s="7" t="s">
        <v>303</v>
      </c>
      <c r="E120" s="7">
        <v>28</v>
      </c>
      <c r="F120" s="11">
        <v>4</v>
      </c>
      <c r="G120" s="11">
        <v>4</v>
      </c>
      <c r="H120" s="25">
        <v>2</v>
      </c>
      <c r="I120" s="31">
        <f t="shared" si="9"/>
        <v>8</v>
      </c>
      <c r="J120" s="12">
        <v>6</v>
      </c>
      <c r="K120" s="12">
        <f t="shared" si="10"/>
        <v>2</v>
      </c>
      <c r="L120" s="12"/>
      <c r="M120" s="12"/>
      <c r="N120" s="7" t="s">
        <v>409</v>
      </c>
      <c r="O120" s="10"/>
    </row>
    <row r="121" spans="1:15" ht="37.5" customHeight="1" x14ac:dyDescent="0.25">
      <c r="A121" s="7">
        <v>5</v>
      </c>
      <c r="B121" s="5" t="s">
        <v>27</v>
      </c>
      <c r="C121" s="6" t="s">
        <v>195</v>
      </c>
      <c r="D121" s="7" t="s">
        <v>304</v>
      </c>
      <c r="E121" s="7">
        <v>8</v>
      </c>
      <c r="F121" s="11">
        <v>4</v>
      </c>
      <c r="G121" s="11">
        <v>2</v>
      </c>
      <c r="H121" s="25">
        <v>2</v>
      </c>
      <c r="I121" s="31">
        <f t="shared" si="9"/>
        <v>6</v>
      </c>
      <c r="J121" s="12">
        <v>6</v>
      </c>
      <c r="K121" s="12">
        <f t="shared" si="10"/>
        <v>0</v>
      </c>
      <c r="L121" s="12"/>
      <c r="M121" s="12"/>
      <c r="N121" s="7" t="s">
        <v>409</v>
      </c>
      <c r="O121" s="10"/>
    </row>
    <row r="122" spans="1:15" ht="39.75" customHeight="1" x14ac:dyDescent="0.25">
      <c r="A122" s="7">
        <v>6</v>
      </c>
      <c r="B122" s="5" t="s">
        <v>27</v>
      </c>
      <c r="C122" s="6" t="s">
        <v>188</v>
      </c>
      <c r="D122" s="7" t="s">
        <v>305</v>
      </c>
      <c r="E122" s="7">
        <v>5</v>
      </c>
      <c r="F122" s="11">
        <v>4</v>
      </c>
      <c r="G122" s="11">
        <v>4</v>
      </c>
      <c r="H122" s="25">
        <v>2</v>
      </c>
      <c r="I122" s="31">
        <f t="shared" si="9"/>
        <v>8</v>
      </c>
      <c r="J122" s="12">
        <v>6</v>
      </c>
      <c r="K122" s="12">
        <f t="shared" si="10"/>
        <v>2</v>
      </c>
      <c r="L122" s="12"/>
      <c r="M122" s="12"/>
      <c r="N122" s="7" t="s">
        <v>409</v>
      </c>
      <c r="O122" s="10"/>
    </row>
    <row r="123" spans="1:15" ht="23.25" customHeight="1" x14ac:dyDescent="0.25">
      <c r="A123" s="42" t="s">
        <v>257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4"/>
      <c r="O123" s="10"/>
    </row>
    <row r="124" spans="1:15" ht="26.25" customHeight="1" x14ac:dyDescent="0.25">
      <c r="A124" s="7">
        <v>1</v>
      </c>
      <c r="B124" s="5" t="s">
        <v>189</v>
      </c>
      <c r="C124" s="6" t="s">
        <v>258</v>
      </c>
      <c r="D124" s="7" t="s">
        <v>306</v>
      </c>
      <c r="E124" s="7">
        <v>50</v>
      </c>
      <c r="F124" s="11">
        <v>4</v>
      </c>
      <c r="G124" s="11">
        <v>4</v>
      </c>
      <c r="H124" s="25">
        <v>4</v>
      </c>
      <c r="I124" s="31">
        <f>F124+G124</f>
        <v>8</v>
      </c>
      <c r="J124" s="12">
        <v>8</v>
      </c>
      <c r="K124" s="12">
        <f>I124-J124</f>
        <v>0</v>
      </c>
      <c r="L124" s="12"/>
      <c r="M124" s="12"/>
      <c r="N124" s="7" t="s">
        <v>409</v>
      </c>
      <c r="O124" s="10"/>
    </row>
    <row r="125" spans="1:15" ht="26.25" customHeight="1" x14ac:dyDescent="0.25">
      <c r="A125" s="7">
        <v>2</v>
      </c>
      <c r="B125" s="5" t="s">
        <v>74</v>
      </c>
      <c r="C125" s="6" t="s">
        <v>75</v>
      </c>
      <c r="D125" s="7" t="s">
        <v>307</v>
      </c>
      <c r="E125" s="7">
        <v>39</v>
      </c>
      <c r="F125" s="15"/>
      <c r="G125" s="11">
        <v>3</v>
      </c>
      <c r="H125" s="25">
        <v>4</v>
      </c>
      <c r="I125" s="31">
        <f t="shared" ref="I125:I129" si="11">F125+G125</f>
        <v>3</v>
      </c>
      <c r="J125" s="12">
        <v>4</v>
      </c>
      <c r="K125" s="12">
        <f t="shared" ref="K125:K129" si="12">I125-J125</f>
        <v>-1</v>
      </c>
      <c r="L125" s="12"/>
      <c r="M125" s="12"/>
      <c r="N125" s="7" t="s">
        <v>403</v>
      </c>
      <c r="O125" s="10"/>
    </row>
    <row r="126" spans="1:15" ht="31.5" customHeight="1" x14ac:dyDescent="0.25">
      <c r="A126" s="7">
        <v>3</v>
      </c>
      <c r="B126" s="5" t="s">
        <v>313</v>
      </c>
      <c r="C126" s="6" t="s">
        <v>314</v>
      </c>
      <c r="D126" s="7" t="s">
        <v>307</v>
      </c>
      <c r="E126" s="7">
        <v>39</v>
      </c>
      <c r="F126" s="11">
        <v>4</v>
      </c>
      <c r="G126" s="11"/>
      <c r="H126" s="25">
        <v>4</v>
      </c>
      <c r="I126" s="31">
        <f t="shared" si="11"/>
        <v>4</v>
      </c>
      <c r="J126" s="12">
        <v>4</v>
      </c>
      <c r="K126" s="12">
        <f t="shared" si="12"/>
        <v>0</v>
      </c>
      <c r="L126" s="12"/>
      <c r="M126" s="12"/>
      <c r="N126" s="7" t="s">
        <v>432</v>
      </c>
      <c r="O126" s="10"/>
    </row>
    <row r="127" spans="1:15" ht="26.25" customHeight="1" x14ac:dyDescent="0.25">
      <c r="A127" s="7">
        <v>4</v>
      </c>
      <c r="B127" s="5" t="s">
        <v>18</v>
      </c>
      <c r="C127" s="6" t="s">
        <v>215</v>
      </c>
      <c r="D127" s="7" t="s">
        <v>386</v>
      </c>
      <c r="E127" s="7">
        <v>55</v>
      </c>
      <c r="F127" s="11">
        <v>2</v>
      </c>
      <c r="G127" s="11"/>
      <c r="H127" s="25">
        <v>4</v>
      </c>
      <c r="I127" s="31">
        <f t="shared" si="11"/>
        <v>2</v>
      </c>
      <c r="J127" s="12">
        <v>4</v>
      </c>
      <c r="K127" s="12">
        <f t="shared" si="12"/>
        <v>-2</v>
      </c>
      <c r="L127" s="12"/>
      <c r="M127" s="12"/>
      <c r="N127" s="7" t="s">
        <v>402</v>
      </c>
      <c r="O127" s="10"/>
    </row>
    <row r="128" spans="1:15" ht="26.25" customHeight="1" x14ac:dyDescent="0.25">
      <c r="A128" s="7">
        <v>5</v>
      </c>
      <c r="B128" s="5" t="s">
        <v>320</v>
      </c>
      <c r="C128" s="6" t="s">
        <v>159</v>
      </c>
      <c r="D128" s="7" t="s">
        <v>386</v>
      </c>
      <c r="E128" s="7">
        <v>55</v>
      </c>
      <c r="F128" s="11"/>
      <c r="G128" s="11">
        <v>3</v>
      </c>
      <c r="H128" s="25">
        <v>4</v>
      </c>
      <c r="I128" s="31">
        <f t="shared" si="11"/>
        <v>3</v>
      </c>
      <c r="J128" s="12">
        <v>4</v>
      </c>
      <c r="K128" s="12">
        <f t="shared" si="12"/>
        <v>-1</v>
      </c>
      <c r="L128" s="12"/>
      <c r="M128" s="12"/>
      <c r="N128" s="7" t="s">
        <v>371</v>
      </c>
      <c r="O128" s="10"/>
    </row>
    <row r="129" spans="1:15" ht="26.25" customHeight="1" x14ac:dyDescent="0.25">
      <c r="A129" s="7">
        <v>6</v>
      </c>
      <c r="B129" s="5" t="s">
        <v>260</v>
      </c>
      <c r="C129" s="6" t="s">
        <v>259</v>
      </c>
      <c r="D129" s="7" t="s">
        <v>308</v>
      </c>
      <c r="E129" s="7">
        <v>43</v>
      </c>
      <c r="F129" s="11">
        <v>4</v>
      </c>
      <c r="G129" s="11">
        <v>4</v>
      </c>
      <c r="H129" s="25">
        <v>4</v>
      </c>
      <c r="I129" s="31">
        <f t="shared" si="11"/>
        <v>8</v>
      </c>
      <c r="J129" s="12">
        <v>8</v>
      </c>
      <c r="K129" s="12">
        <f t="shared" si="12"/>
        <v>0</v>
      </c>
      <c r="L129" s="12"/>
      <c r="M129" s="12"/>
      <c r="N129" s="7"/>
      <c r="O129" s="10"/>
    </row>
    <row r="130" spans="1:15" ht="17.25" customHeight="1" x14ac:dyDescent="0.25">
      <c r="A130" s="42" t="s">
        <v>256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4"/>
      <c r="O130" s="10"/>
    </row>
    <row r="131" spans="1:15" ht="17.25" customHeight="1" x14ac:dyDescent="0.25">
      <c r="A131" s="7">
        <v>1</v>
      </c>
      <c r="B131" s="5" t="s">
        <v>94</v>
      </c>
      <c r="C131" s="6" t="s">
        <v>196</v>
      </c>
      <c r="D131" s="7" t="s">
        <v>197</v>
      </c>
      <c r="E131" s="7">
        <v>19</v>
      </c>
      <c r="F131" s="11">
        <v>15</v>
      </c>
      <c r="G131" s="11">
        <v>15</v>
      </c>
      <c r="H131" s="25">
        <v>16</v>
      </c>
      <c r="I131" s="31">
        <f>F131+G131</f>
        <v>30</v>
      </c>
      <c r="J131" s="12">
        <v>32</v>
      </c>
      <c r="K131" s="12">
        <f>I131-J131</f>
        <v>-2</v>
      </c>
      <c r="L131" s="12"/>
      <c r="M131" s="12"/>
      <c r="N131" s="7" t="s">
        <v>422</v>
      </c>
      <c r="O131" s="10"/>
    </row>
    <row r="132" spans="1:15" ht="17.25" customHeight="1" x14ac:dyDescent="0.25">
      <c r="A132" s="7">
        <v>2</v>
      </c>
      <c r="B132" s="5" t="s">
        <v>35</v>
      </c>
      <c r="C132" s="6" t="s">
        <v>36</v>
      </c>
      <c r="D132" s="7" t="s">
        <v>198</v>
      </c>
      <c r="E132" s="7">
        <v>6</v>
      </c>
      <c r="F132" s="11">
        <v>11</v>
      </c>
      <c r="G132" s="11">
        <v>14</v>
      </c>
      <c r="H132" s="25">
        <v>16</v>
      </c>
      <c r="I132" s="31">
        <f t="shared" ref="I132:I134" si="13">F132+G132</f>
        <v>25</v>
      </c>
      <c r="J132" s="12">
        <v>32</v>
      </c>
      <c r="K132" s="12">
        <f t="shared" ref="K132:K134" si="14">I132-J132</f>
        <v>-7</v>
      </c>
      <c r="L132" s="12"/>
      <c r="M132" s="12"/>
      <c r="N132" s="7"/>
      <c r="O132" s="10"/>
    </row>
    <row r="133" spans="1:15" ht="17.25" customHeight="1" x14ac:dyDescent="0.25">
      <c r="A133" s="7">
        <v>3</v>
      </c>
      <c r="B133" s="5" t="s">
        <v>309</v>
      </c>
      <c r="C133" s="6" t="s">
        <v>310</v>
      </c>
      <c r="D133" s="7" t="s">
        <v>199</v>
      </c>
      <c r="E133" s="7">
        <v>23</v>
      </c>
      <c r="F133" s="11">
        <v>11</v>
      </c>
      <c r="G133" s="11">
        <v>16</v>
      </c>
      <c r="H133" s="25">
        <v>16</v>
      </c>
      <c r="I133" s="31">
        <f t="shared" si="13"/>
        <v>27</v>
      </c>
      <c r="J133" s="12">
        <v>32</v>
      </c>
      <c r="K133" s="12">
        <f t="shared" si="14"/>
        <v>-5</v>
      </c>
      <c r="L133" s="12"/>
      <c r="M133" s="12"/>
      <c r="N133" s="7"/>
      <c r="O133" s="10"/>
    </row>
    <row r="134" spans="1:15" ht="17.25" customHeight="1" x14ac:dyDescent="0.25">
      <c r="A134" s="7">
        <v>4</v>
      </c>
      <c r="B134" s="5" t="s">
        <v>261</v>
      </c>
      <c r="C134" s="6" t="s">
        <v>62</v>
      </c>
      <c r="D134" s="7" t="s">
        <v>200</v>
      </c>
      <c r="E134" s="7">
        <v>13</v>
      </c>
      <c r="F134" s="11">
        <v>8</v>
      </c>
      <c r="G134" s="11">
        <v>15</v>
      </c>
      <c r="H134" s="25">
        <v>16</v>
      </c>
      <c r="I134" s="31">
        <f t="shared" si="13"/>
        <v>23</v>
      </c>
      <c r="J134" s="12">
        <v>32</v>
      </c>
      <c r="K134" s="12">
        <f t="shared" si="14"/>
        <v>-9</v>
      </c>
      <c r="L134" s="12"/>
      <c r="M134" s="12"/>
      <c r="N134" s="7"/>
      <c r="O134" s="10"/>
    </row>
    <row r="135" spans="1:15" ht="17.25" customHeight="1" x14ac:dyDescent="0.25">
      <c r="A135" s="42" t="s">
        <v>262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4"/>
      <c r="O135" s="10"/>
    </row>
    <row r="136" spans="1:15" ht="21" customHeight="1" x14ac:dyDescent="0.25">
      <c r="A136" s="7">
        <v>1</v>
      </c>
      <c r="B136" s="5" t="s">
        <v>55</v>
      </c>
      <c r="C136" s="6" t="s">
        <v>84</v>
      </c>
      <c r="D136" s="7" t="s">
        <v>263</v>
      </c>
      <c r="E136" s="7">
        <v>49</v>
      </c>
      <c r="F136" s="11"/>
      <c r="G136" s="11">
        <v>11</v>
      </c>
      <c r="H136" s="25">
        <v>16</v>
      </c>
      <c r="I136" s="31">
        <f>F136+G136</f>
        <v>11</v>
      </c>
      <c r="J136" s="12">
        <v>16</v>
      </c>
      <c r="K136" s="12">
        <f>I136-J136</f>
        <v>-5</v>
      </c>
      <c r="L136" s="12"/>
      <c r="M136" s="12"/>
      <c r="N136" s="7" t="s">
        <v>372</v>
      </c>
      <c r="O136" s="10"/>
    </row>
    <row r="137" spans="1:15" ht="17.25" customHeight="1" x14ac:dyDescent="0.25">
      <c r="A137" s="7">
        <v>2</v>
      </c>
      <c r="B137" s="5" t="s">
        <v>346</v>
      </c>
      <c r="C137" s="6" t="s">
        <v>347</v>
      </c>
      <c r="D137" s="7" t="s">
        <v>263</v>
      </c>
      <c r="E137" s="7">
        <v>49</v>
      </c>
      <c r="F137" s="11">
        <v>14</v>
      </c>
      <c r="G137" s="11"/>
      <c r="H137" s="25"/>
      <c r="I137" s="31">
        <f t="shared" ref="I137:I141" si="15">F137+G137</f>
        <v>14</v>
      </c>
      <c r="J137" s="12">
        <v>16</v>
      </c>
      <c r="K137" s="12">
        <f t="shared" ref="K137:K141" si="16">I137-J137</f>
        <v>-2</v>
      </c>
      <c r="L137" s="12"/>
      <c r="M137" s="12"/>
      <c r="N137" s="7" t="s">
        <v>433</v>
      </c>
      <c r="O137" s="10"/>
    </row>
    <row r="138" spans="1:15" ht="17.25" customHeight="1" x14ac:dyDescent="0.25">
      <c r="A138" s="7">
        <v>3</v>
      </c>
      <c r="B138" s="5" t="s">
        <v>317</v>
      </c>
      <c r="C138" s="6" t="s">
        <v>82</v>
      </c>
      <c r="D138" s="7" t="s">
        <v>264</v>
      </c>
      <c r="E138" s="7">
        <v>36</v>
      </c>
      <c r="F138" s="14"/>
      <c r="G138" s="11">
        <v>14</v>
      </c>
      <c r="H138" s="25">
        <v>16</v>
      </c>
      <c r="I138" s="31">
        <f t="shared" si="15"/>
        <v>14</v>
      </c>
      <c r="J138" s="12">
        <v>16</v>
      </c>
      <c r="K138" s="12">
        <f t="shared" si="16"/>
        <v>-2</v>
      </c>
      <c r="L138" s="12"/>
      <c r="M138" s="12"/>
      <c r="N138" s="7" t="s">
        <v>373</v>
      </c>
      <c r="O138" s="10"/>
    </row>
    <row r="139" spans="1:15" ht="17.25" customHeight="1" x14ac:dyDescent="0.25">
      <c r="A139" s="7">
        <v>4</v>
      </c>
      <c r="B139" s="5" t="s">
        <v>348</v>
      </c>
      <c r="C139" s="6" t="s">
        <v>56</v>
      </c>
      <c r="D139" s="7" t="s">
        <v>264</v>
      </c>
      <c r="E139" s="7">
        <v>36</v>
      </c>
      <c r="F139" s="11">
        <v>14</v>
      </c>
      <c r="G139" s="11"/>
      <c r="H139" s="25"/>
      <c r="I139" s="31">
        <f t="shared" si="15"/>
        <v>14</v>
      </c>
      <c r="J139" s="12">
        <v>16</v>
      </c>
      <c r="K139" s="12">
        <f t="shared" si="16"/>
        <v>-2</v>
      </c>
      <c r="L139" s="12"/>
      <c r="M139" s="12"/>
      <c r="N139" s="7" t="s">
        <v>434</v>
      </c>
      <c r="O139" s="10"/>
    </row>
    <row r="140" spans="1:15" ht="17.25" customHeight="1" x14ac:dyDescent="0.25">
      <c r="A140" s="7">
        <v>5</v>
      </c>
      <c r="B140" s="5" t="s">
        <v>265</v>
      </c>
      <c r="C140" s="6" t="s">
        <v>266</v>
      </c>
      <c r="D140" s="7" t="s">
        <v>267</v>
      </c>
      <c r="E140" s="7">
        <v>45</v>
      </c>
      <c r="F140" s="11">
        <v>15</v>
      </c>
      <c r="G140" s="11">
        <v>15</v>
      </c>
      <c r="H140" s="25">
        <v>16</v>
      </c>
      <c r="I140" s="31">
        <f t="shared" si="15"/>
        <v>30</v>
      </c>
      <c r="J140" s="12">
        <v>32</v>
      </c>
      <c r="K140" s="12">
        <f t="shared" si="16"/>
        <v>-2</v>
      </c>
      <c r="L140" s="12"/>
      <c r="M140" s="12"/>
      <c r="N140" s="7"/>
      <c r="O140" s="10"/>
    </row>
    <row r="141" spans="1:15" ht="17.25" customHeight="1" x14ac:dyDescent="0.25">
      <c r="A141" s="7">
        <v>6</v>
      </c>
      <c r="B141" s="5" t="s">
        <v>268</v>
      </c>
      <c r="C141" s="6" t="s">
        <v>269</v>
      </c>
      <c r="D141" s="7" t="s">
        <v>270</v>
      </c>
      <c r="E141" s="7">
        <v>54</v>
      </c>
      <c r="F141" s="11">
        <v>14</v>
      </c>
      <c r="G141" s="11">
        <v>14</v>
      </c>
      <c r="H141" s="25">
        <v>16</v>
      </c>
      <c r="I141" s="31">
        <f t="shared" si="15"/>
        <v>28</v>
      </c>
      <c r="J141" s="12">
        <v>32</v>
      </c>
      <c r="K141" s="12">
        <f t="shared" si="16"/>
        <v>-4</v>
      </c>
      <c r="L141" s="12"/>
      <c r="M141" s="12"/>
      <c r="N141" s="7"/>
      <c r="O141" s="10"/>
    </row>
    <row r="142" spans="1:15" ht="17.25" customHeight="1" x14ac:dyDescent="0.25">
      <c r="A142" s="42" t="s">
        <v>299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4"/>
      <c r="O142" s="10"/>
    </row>
    <row r="143" spans="1:15" ht="17.25" customHeight="1" x14ac:dyDescent="0.25">
      <c r="A143" s="7">
        <v>1</v>
      </c>
      <c r="B143" s="5" t="s">
        <v>24</v>
      </c>
      <c r="C143" s="6" t="s">
        <v>25</v>
      </c>
      <c r="D143" s="7" t="s">
        <v>201</v>
      </c>
      <c r="E143" s="7">
        <v>26</v>
      </c>
      <c r="F143" s="11">
        <v>10</v>
      </c>
      <c r="G143" s="11">
        <v>16</v>
      </c>
      <c r="H143" s="25">
        <v>16</v>
      </c>
      <c r="I143" s="31">
        <f>F143+G143</f>
        <v>26</v>
      </c>
      <c r="J143" s="12">
        <v>32</v>
      </c>
      <c r="K143" s="12">
        <f>I143-J143</f>
        <v>-6</v>
      </c>
      <c r="L143" s="12"/>
      <c r="M143" s="12"/>
      <c r="N143" s="7"/>
      <c r="O143" s="10"/>
    </row>
    <row r="144" spans="1:15" ht="17.25" customHeight="1" x14ac:dyDescent="0.25">
      <c r="A144" s="7">
        <v>2</v>
      </c>
      <c r="B144" s="5" t="s">
        <v>202</v>
      </c>
      <c r="C144" s="6" t="s">
        <v>203</v>
      </c>
      <c r="D144" s="7" t="s">
        <v>204</v>
      </c>
      <c r="E144" s="7">
        <v>21</v>
      </c>
      <c r="F144" s="11">
        <v>9</v>
      </c>
      <c r="G144" s="11">
        <v>15</v>
      </c>
      <c r="H144" s="25">
        <v>16</v>
      </c>
      <c r="I144" s="31">
        <f t="shared" ref="I144:I153" si="17">F144+G144</f>
        <v>24</v>
      </c>
      <c r="J144" s="12">
        <v>32</v>
      </c>
      <c r="K144" s="12">
        <f t="shared" ref="K144:K153" si="18">I144-J144</f>
        <v>-8</v>
      </c>
      <c r="L144" s="12"/>
      <c r="M144" s="12"/>
      <c r="N144" s="7"/>
      <c r="O144" s="10"/>
    </row>
    <row r="145" spans="1:15" s="10" customFormat="1" ht="17.25" customHeight="1" x14ac:dyDescent="0.25">
      <c r="A145" s="7">
        <v>3</v>
      </c>
      <c r="B145" s="5" t="s">
        <v>177</v>
      </c>
      <c r="C145" s="6" t="s">
        <v>273</v>
      </c>
      <c r="D145" s="7" t="s">
        <v>205</v>
      </c>
      <c r="E145" s="7">
        <v>31</v>
      </c>
      <c r="F145" s="11">
        <v>11</v>
      </c>
      <c r="G145" s="11">
        <v>13</v>
      </c>
      <c r="H145" s="25">
        <v>16</v>
      </c>
      <c r="I145" s="31">
        <f t="shared" si="17"/>
        <v>24</v>
      </c>
      <c r="J145" s="12">
        <v>32</v>
      </c>
      <c r="K145" s="12">
        <f t="shared" si="18"/>
        <v>-8</v>
      </c>
      <c r="L145" s="12"/>
      <c r="M145" s="12"/>
      <c r="N145" s="7"/>
    </row>
    <row r="146" spans="1:15" ht="17.25" customHeight="1" x14ac:dyDescent="0.25">
      <c r="A146" s="7">
        <v>4</v>
      </c>
      <c r="B146" s="5" t="s">
        <v>193</v>
      </c>
      <c r="C146" s="6" t="s">
        <v>152</v>
      </c>
      <c r="D146" s="7" t="s">
        <v>206</v>
      </c>
      <c r="E146" s="7">
        <v>23</v>
      </c>
      <c r="F146" s="11">
        <v>11</v>
      </c>
      <c r="G146" s="11">
        <v>11</v>
      </c>
      <c r="H146" s="25">
        <v>16</v>
      </c>
      <c r="I146" s="31">
        <f t="shared" si="17"/>
        <v>22</v>
      </c>
      <c r="J146" s="12">
        <v>32</v>
      </c>
      <c r="K146" s="12">
        <f t="shared" si="18"/>
        <v>-10</v>
      </c>
      <c r="L146" s="12"/>
      <c r="M146" s="12"/>
      <c r="N146" s="7"/>
      <c r="O146" s="10"/>
    </row>
    <row r="147" spans="1:15" ht="17.25" customHeight="1" x14ac:dyDescent="0.25">
      <c r="A147" s="7">
        <v>5</v>
      </c>
      <c r="B147" s="5" t="s">
        <v>81</v>
      </c>
      <c r="C147" s="6" t="s">
        <v>82</v>
      </c>
      <c r="D147" s="7" t="s">
        <v>207</v>
      </c>
      <c r="E147" s="7">
        <v>32</v>
      </c>
      <c r="F147" s="7"/>
      <c r="G147" s="11">
        <v>14</v>
      </c>
      <c r="H147" s="25">
        <v>16</v>
      </c>
      <c r="I147" s="31">
        <f t="shared" si="17"/>
        <v>14</v>
      </c>
      <c r="J147" s="12">
        <v>32</v>
      </c>
      <c r="K147" s="12">
        <f t="shared" si="18"/>
        <v>-18</v>
      </c>
      <c r="L147" s="12"/>
      <c r="M147" s="12"/>
      <c r="N147" s="7"/>
      <c r="O147" s="10"/>
    </row>
    <row r="148" spans="1:15" ht="17.25" customHeight="1" x14ac:dyDescent="0.25">
      <c r="A148" s="7">
        <v>6</v>
      </c>
      <c r="B148" s="5" t="s">
        <v>208</v>
      </c>
      <c r="C148" s="6" t="s">
        <v>209</v>
      </c>
      <c r="D148" s="7" t="s">
        <v>210</v>
      </c>
      <c r="E148" s="7">
        <v>31</v>
      </c>
      <c r="F148" s="7"/>
      <c r="G148" s="11">
        <v>15</v>
      </c>
      <c r="H148" s="25">
        <v>16</v>
      </c>
      <c r="I148" s="31">
        <f t="shared" si="17"/>
        <v>15</v>
      </c>
      <c r="J148" s="12">
        <v>32</v>
      </c>
      <c r="K148" s="12">
        <f t="shared" si="18"/>
        <v>-17</v>
      </c>
      <c r="L148" s="12"/>
      <c r="M148" s="12"/>
      <c r="N148" s="7"/>
      <c r="O148" s="10"/>
    </row>
    <row r="149" spans="1:15" ht="17.25" customHeight="1" x14ac:dyDescent="0.25">
      <c r="A149" s="7">
        <v>7</v>
      </c>
      <c r="B149" s="5" t="s">
        <v>211</v>
      </c>
      <c r="C149" s="6" t="s">
        <v>212</v>
      </c>
      <c r="D149" s="7" t="s">
        <v>213</v>
      </c>
      <c r="E149" s="7">
        <v>31</v>
      </c>
      <c r="F149" s="11">
        <v>6</v>
      </c>
      <c r="G149" s="11">
        <v>13</v>
      </c>
      <c r="H149" s="25">
        <v>16</v>
      </c>
      <c r="I149" s="31">
        <f t="shared" si="17"/>
        <v>19</v>
      </c>
      <c r="J149" s="12">
        <v>32</v>
      </c>
      <c r="K149" s="12">
        <f t="shared" si="18"/>
        <v>-13</v>
      </c>
      <c r="L149" s="12"/>
      <c r="M149" s="12"/>
      <c r="N149" s="7"/>
      <c r="O149" s="10"/>
    </row>
    <row r="150" spans="1:15" ht="23.25" customHeight="1" x14ac:dyDescent="0.25">
      <c r="A150" s="7">
        <v>8</v>
      </c>
      <c r="B150" s="5" t="s">
        <v>214</v>
      </c>
      <c r="C150" s="6" t="s">
        <v>215</v>
      </c>
      <c r="D150" s="7" t="s">
        <v>216</v>
      </c>
      <c r="E150" s="7">
        <v>38</v>
      </c>
      <c r="F150" s="11">
        <v>3</v>
      </c>
      <c r="G150" s="7"/>
      <c r="H150" s="25"/>
      <c r="I150" s="31">
        <f t="shared" si="17"/>
        <v>3</v>
      </c>
      <c r="J150" s="12">
        <v>10</v>
      </c>
      <c r="K150" s="12">
        <f t="shared" si="18"/>
        <v>-7</v>
      </c>
      <c r="L150" s="12"/>
      <c r="M150" s="12"/>
      <c r="N150" s="15"/>
      <c r="O150" s="10"/>
    </row>
    <row r="151" spans="1:15" ht="27.75" customHeight="1" x14ac:dyDescent="0.25">
      <c r="A151" s="7">
        <v>9</v>
      </c>
      <c r="B151" s="5" t="s">
        <v>328</v>
      </c>
      <c r="C151" s="6" t="s">
        <v>104</v>
      </c>
      <c r="D151" s="7" t="s">
        <v>216</v>
      </c>
      <c r="E151" s="7">
        <v>38</v>
      </c>
      <c r="F151" s="11">
        <v>6</v>
      </c>
      <c r="G151" s="11">
        <v>14</v>
      </c>
      <c r="H151" s="25">
        <v>16</v>
      </c>
      <c r="I151" s="31">
        <f t="shared" si="17"/>
        <v>20</v>
      </c>
      <c r="J151" s="12">
        <v>22</v>
      </c>
      <c r="K151" s="12">
        <f t="shared" si="18"/>
        <v>-2</v>
      </c>
      <c r="L151" s="12"/>
      <c r="M151" s="12"/>
      <c r="N151" s="7" t="s">
        <v>392</v>
      </c>
      <c r="O151" s="10"/>
    </row>
    <row r="152" spans="1:15" ht="17.25" customHeight="1" x14ac:dyDescent="0.25">
      <c r="A152" s="7">
        <v>10</v>
      </c>
      <c r="B152" s="5" t="s">
        <v>217</v>
      </c>
      <c r="C152" s="6" t="s">
        <v>218</v>
      </c>
      <c r="D152" s="7" t="s">
        <v>219</v>
      </c>
      <c r="E152" s="7">
        <v>28</v>
      </c>
      <c r="F152" s="11">
        <v>10</v>
      </c>
      <c r="G152" s="11">
        <v>15</v>
      </c>
      <c r="H152" s="25">
        <v>16</v>
      </c>
      <c r="I152" s="31">
        <f t="shared" si="17"/>
        <v>25</v>
      </c>
      <c r="J152" s="12">
        <v>32</v>
      </c>
      <c r="K152" s="12">
        <f t="shared" si="18"/>
        <v>-7</v>
      </c>
      <c r="L152" s="12"/>
      <c r="M152" s="12"/>
      <c r="N152" s="7"/>
      <c r="O152" s="10"/>
    </row>
    <row r="153" spans="1:15" ht="17.25" customHeight="1" x14ac:dyDescent="0.25">
      <c r="A153" s="7">
        <v>11</v>
      </c>
      <c r="B153" s="5" t="s">
        <v>220</v>
      </c>
      <c r="C153" s="6" t="s">
        <v>221</v>
      </c>
      <c r="D153" s="7" t="s">
        <v>222</v>
      </c>
      <c r="E153" s="7">
        <v>22</v>
      </c>
      <c r="F153" s="11">
        <v>12</v>
      </c>
      <c r="G153" s="11">
        <v>16</v>
      </c>
      <c r="H153" s="25">
        <v>16</v>
      </c>
      <c r="I153" s="31">
        <f t="shared" si="17"/>
        <v>28</v>
      </c>
      <c r="J153" s="12">
        <v>32</v>
      </c>
      <c r="K153" s="12">
        <f t="shared" si="18"/>
        <v>-4</v>
      </c>
      <c r="L153" s="12"/>
      <c r="M153" s="12"/>
      <c r="N153" s="7"/>
      <c r="O153" s="10"/>
    </row>
    <row r="154" spans="1:15" ht="17.25" customHeight="1" x14ac:dyDescent="0.25">
      <c r="A154" s="42" t="s">
        <v>300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4"/>
      <c r="O154" s="10"/>
    </row>
    <row r="155" spans="1:15" ht="17.25" customHeight="1" x14ac:dyDescent="0.25">
      <c r="A155" s="7">
        <v>1</v>
      </c>
      <c r="B155" s="5" t="s">
        <v>282</v>
      </c>
      <c r="C155" s="6" t="s">
        <v>62</v>
      </c>
      <c r="D155" s="7" t="s">
        <v>271</v>
      </c>
      <c r="E155" s="7">
        <v>57</v>
      </c>
      <c r="F155" s="11"/>
      <c r="G155" s="11">
        <v>15</v>
      </c>
      <c r="H155" s="25">
        <v>16</v>
      </c>
      <c r="I155" s="31">
        <f>F155+G155</f>
        <v>15</v>
      </c>
      <c r="J155" s="12">
        <v>16</v>
      </c>
      <c r="K155" s="12">
        <f>I155-J155</f>
        <v>-1</v>
      </c>
      <c r="L155" s="12"/>
      <c r="M155" s="12"/>
      <c r="N155" s="7" t="s">
        <v>374</v>
      </c>
      <c r="O155" s="10"/>
    </row>
    <row r="156" spans="1:15" ht="17.25" customHeight="1" x14ac:dyDescent="0.25">
      <c r="A156" s="7">
        <v>2</v>
      </c>
      <c r="B156" s="5" t="s">
        <v>349</v>
      </c>
      <c r="C156" s="6" t="s">
        <v>350</v>
      </c>
      <c r="D156" s="7" t="s">
        <v>271</v>
      </c>
      <c r="E156" s="7">
        <v>57</v>
      </c>
      <c r="F156" s="11">
        <v>15</v>
      </c>
      <c r="G156" s="11"/>
      <c r="H156" s="25"/>
      <c r="I156" s="31">
        <f t="shared" ref="I156:I172" si="19">F156+G156</f>
        <v>15</v>
      </c>
      <c r="J156" s="12">
        <v>16</v>
      </c>
      <c r="K156" s="12">
        <f t="shared" ref="K156:K172" si="20">I156-J156</f>
        <v>-1</v>
      </c>
      <c r="L156" s="12"/>
      <c r="M156" s="12"/>
      <c r="N156" s="7" t="s">
        <v>435</v>
      </c>
      <c r="O156" s="10"/>
    </row>
    <row r="157" spans="1:15" ht="17.25" customHeight="1" x14ac:dyDescent="0.25">
      <c r="A157" s="7">
        <v>3</v>
      </c>
      <c r="B157" s="5" t="s">
        <v>321</v>
      </c>
      <c r="C157" s="6" t="s">
        <v>269</v>
      </c>
      <c r="D157" s="7" t="s">
        <v>272</v>
      </c>
      <c r="E157" s="7">
        <v>67</v>
      </c>
      <c r="F157" s="7"/>
      <c r="G157" s="11">
        <v>15</v>
      </c>
      <c r="H157" s="25">
        <v>16</v>
      </c>
      <c r="I157" s="31">
        <f t="shared" si="19"/>
        <v>15</v>
      </c>
      <c r="J157" s="12">
        <v>16</v>
      </c>
      <c r="K157" s="12">
        <f t="shared" si="20"/>
        <v>-1</v>
      </c>
      <c r="L157" s="12"/>
      <c r="M157" s="12"/>
      <c r="N157" s="7" t="s">
        <v>375</v>
      </c>
      <c r="O157" s="10"/>
    </row>
    <row r="158" spans="1:15" ht="17.25" customHeight="1" x14ac:dyDescent="0.25">
      <c r="A158" s="7">
        <v>4</v>
      </c>
      <c r="B158" s="5" t="s">
        <v>351</v>
      </c>
      <c r="C158" s="6" t="s">
        <v>71</v>
      </c>
      <c r="D158" s="7" t="s">
        <v>272</v>
      </c>
      <c r="E158" s="7">
        <v>67</v>
      </c>
      <c r="F158" s="11">
        <v>13</v>
      </c>
      <c r="G158" s="11"/>
      <c r="H158" s="25"/>
      <c r="I158" s="31">
        <f t="shared" si="19"/>
        <v>13</v>
      </c>
      <c r="J158" s="12">
        <v>16</v>
      </c>
      <c r="K158" s="12">
        <f t="shared" si="20"/>
        <v>-3</v>
      </c>
      <c r="L158" s="12"/>
      <c r="M158" s="12"/>
      <c r="N158" s="7" t="s">
        <v>436</v>
      </c>
      <c r="O158" s="10"/>
    </row>
    <row r="159" spans="1:15" s="9" customFormat="1" ht="17.25" customHeight="1" x14ac:dyDescent="0.25">
      <c r="A159" s="7">
        <v>5</v>
      </c>
      <c r="B159" s="5" t="s">
        <v>177</v>
      </c>
      <c r="C159" s="6" t="s">
        <v>273</v>
      </c>
      <c r="D159" s="7" t="s">
        <v>274</v>
      </c>
      <c r="E159" s="7">
        <v>48</v>
      </c>
      <c r="F159" s="11">
        <v>15</v>
      </c>
      <c r="G159" s="11">
        <v>15</v>
      </c>
      <c r="H159" s="25">
        <v>16</v>
      </c>
      <c r="I159" s="31">
        <f t="shared" si="19"/>
        <v>30</v>
      </c>
      <c r="J159" s="12">
        <v>32</v>
      </c>
      <c r="K159" s="12">
        <f t="shared" si="20"/>
        <v>-2</v>
      </c>
      <c r="L159" s="12"/>
      <c r="M159" s="12"/>
      <c r="N159" s="7"/>
      <c r="O159" s="10"/>
    </row>
    <row r="160" spans="1:15" ht="17.25" customHeight="1" x14ac:dyDescent="0.25">
      <c r="A160" s="7">
        <v>6</v>
      </c>
      <c r="B160" s="5" t="s">
        <v>32</v>
      </c>
      <c r="C160" s="6" t="s">
        <v>33</v>
      </c>
      <c r="D160" s="7" t="s">
        <v>275</v>
      </c>
      <c r="E160" s="7">
        <v>37</v>
      </c>
      <c r="F160" s="11">
        <v>14</v>
      </c>
      <c r="G160" s="11">
        <v>14</v>
      </c>
      <c r="H160" s="25">
        <v>16</v>
      </c>
      <c r="I160" s="31">
        <f t="shared" si="19"/>
        <v>28</v>
      </c>
      <c r="J160" s="12">
        <v>32</v>
      </c>
      <c r="K160" s="12">
        <f t="shared" si="20"/>
        <v>-4</v>
      </c>
      <c r="L160" s="12"/>
      <c r="M160" s="12"/>
      <c r="N160" s="7"/>
      <c r="O160" s="10"/>
    </row>
    <row r="161" spans="1:15" ht="17.25" customHeight="1" x14ac:dyDescent="0.25">
      <c r="A161" s="7">
        <v>7</v>
      </c>
      <c r="B161" s="5" t="s">
        <v>276</v>
      </c>
      <c r="C161" s="6" t="s">
        <v>277</v>
      </c>
      <c r="D161" s="7" t="s">
        <v>278</v>
      </c>
      <c r="E161" s="7">
        <v>52</v>
      </c>
      <c r="F161" s="11">
        <v>15</v>
      </c>
      <c r="G161" s="11">
        <v>15</v>
      </c>
      <c r="H161" s="25">
        <v>16</v>
      </c>
      <c r="I161" s="31">
        <f t="shared" si="19"/>
        <v>30</v>
      </c>
      <c r="J161" s="12">
        <v>32</v>
      </c>
      <c r="K161" s="12">
        <f t="shared" si="20"/>
        <v>-2</v>
      </c>
      <c r="L161" s="12"/>
      <c r="M161" s="12"/>
      <c r="N161" s="7"/>
      <c r="O161" s="10"/>
    </row>
    <row r="162" spans="1:15" ht="17.25" customHeight="1" x14ac:dyDescent="0.25">
      <c r="A162" s="7">
        <v>8</v>
      </c>
      <c r="B162" s="5" t="s">
        <v>322</v>
      </c>
      <c r="C162" s="6" t="s">
        <v>78</v>
      </c>
      <c r="D162" s="7" t="s">
        <v>279</v>
      </c>
      <c r="E162" s="7">
        <v>56</v>
      </c>
      <c r="F162" s="15"/>
      <c r="G162" s="11">
        <v>16</v>
      </c>
      <c r="H162" s="25">
        <v>16</v>
      </c>
      <c r="I162" s="31">
        <f t="shared" si="19"/>
        <v>16</v>
      </c>
      <c r="J162" s="12">
        <v>16</v>
      </c>
      <c r="K162" s="12">
        <f t="shared" si="20"/>
        <v>0</v>
      </c>
      <c r="L162" s="12"/>
      <c r="M162" s="12"/>
      <c r="N162" s="7" t="s">
        <v>376</v>
      </c>
      <c r="O162" s="10"/>
    </row>
    <row r="163" spans="1:15" ht="25.5" x14ac:dyDescent="0.25">
      <c r="A163" s="7">
        <v>9</v>
      </c>
      <c r="B163" s="5" t="s">
        <v>352</v>
      </c>
      <c r="C163" s="6" t="s">
        <v>353</v>
      </c>
      <c r="D163" s="7" t="s">
        <v>279</v>
      </c>
      <c r="E163" s="7">
        <v>56</v>
      </c>
      <c r="F163" s="11">
        <v>14</v>
      </c>
      <c r="G163" s="11"/>
      <c r="H163" s="25"/>
      <c r="I163" s="31">
        <f t="shared" si="19"/>
        <v>14</v>
      </c>
      <c r="J163" s="12">
        <v>16</v>
      </c>
      <c r="K163" s="12">
        <f t="shared" si="20"/>
        <v>-2</v>
      </c>
      <c r="L163" s="12"/>
      <c r="M163" s="12"/>
      <c r="N163" s="7" t="s">
        <v>437</v>
      </c>
      <c r="O163" s="10"/>
    </row>
    <row r="164" spans="1:15" ht="28.5" customHeight="1" x14ac:dyDescent="0.25">
      <c r="A164" s="7">
        <v>10</v>
      </c>
      <c r="B164" s="5" t="s">
        <v>47</v>
      </c>
      <c r="C164" s="6" t="s">
        <v>118</v>
      </c>
      <c r="D164" s="7" t="s">
        <v>280</v>
      </c>
      <c r="E164" s="7">
        <v>54</v>
      </c>
      <c r="F164" s="10"/>
      <c r="G164" s="11">
        <v>12</v>
      </c>
      <c r="H164" s="25">
        <v>16</v>
      </c>
      <c r="I164" s="31">
        <f t="shared" si="19"/>
        <v>12</v>
      </c>
      <c r="J164" s="12">
        <v>16</v>
      </c>
      <c r="K164" s="12">
        <f t="shared" si="20"/>
        <v>-4</v>
      </c>
      <c r="L164" s="12"/>
      <c r="M164" s="12"/>
      <c r="N164" s="7" t="s">
        <v>377</v>
      </c>
      <c r="O164" s="10"/>
    </row>
    <row r="165" spans="1:15" ht="22.5" customHeight="1" x14ac:dyDescent="0.25">
      <c r="A165" s="7">
        <v>11</v>
      </c>
      <c r="B165" s="5" t="s">
        <v>354</v>
      </c>
      <c r="C165" s="6" t="s">
        <v>355</v>
      </c>
      <c r="D165" s="7" t="s">
        <v>280</v>
      </c>
      <c r="E165" s="7">
        <v>54</v>
      </c>
      <c r="F165" s="11">
        <v>14</v>
      </c>
      <c r="G165" s="11"/>
      <c r="H165" s="25"/>
      <c r="I165" s="31">
        <f t="shared" si="19"/>
        <v>14</v>
      </c>
      <c r="J165" s="12">
        <v>16</v>
      </c>
      <c r="K165" s="12">
        <f t="shared" si="20"/>
        <v>-2</v>
      </c>
      <c r="L165" s="12"/>
      <c r="M165" s="12"/>
      <c r="N165" s="7" t="s">
        <v>438</v>
      </c>
      <c r="O165" s="10"/>
    </row>
    <row r="166" spans="1:15" ht="20.25" customHeight="1" x14ac:dyDescent="0.25">
      <c r="A166" s="7">
        <v>12</v>
      </c>
      <c r="B166" s="5" t="s">
        <v>47</v>
      </c>
      <c r="C166" s="6" t="s">
        <v>118</v>
      </c>
      <c r="D166" s="7" t="s">
        <v>281</v>
      </c>
      <c r="E166" s="7">
        <v>35</v>
      </c>
      <c r="F166" s="7"/>
      <c r="G166" s="11">
        <v>9</v>
      </c>
      <c r="H166" s="25">
        <v>16</v>
      </c>
      <c r="I166" s="31">
        <f t="shared" si="19"/>
        <v>9</v>
      </c>
      <c r="J166" s="12">
        <v>16</v>
      </c>
      <c r="K166" s="12">
        <f t="shared" si="20"/>
        <v>-7</v>
      </c>
      <c r="L166" s="12"/>
      <c r="M166" s="12"/>
      <c r="N166" s="7" t="s">
        <v>358</v>
      </c>
      <c r="O166" s="10"/>
    </row>
    <row r="167" spans="1:15" ht="21.75" customHeight="1" x14ac:dyDescent="0.25">
      <c r="A167" s="7">
        <v>13</v>
      </c>
      <c r="B167" s="5" t="s">
        <v>356</v>
      </c>
      <c r="C167" s="6" t="s">
        <v>357</v>
      </c>
      <c r="D167" s="7" t="s">
        <v>281</v>
      </c>
      <c r="E167" s="7">
        <v>35</v>
      </c>
      <c r="F167" s="11">
        <v>15</v>
      </c>
      <c r="G167" s="11"/>
      <c r="H167" s="25"/>
      <c r="I167" s="31">
        <f t="shared" si="19"/>
        <v>15</v>
      </c>
      <c r="J167" s="12">
        <v>16</v>
      </c>
      <c r="K167" s="12">
        <f t="shared" si="20"/>
        <v>-1</v>
      </c>
      <c r="L167" s="12"/>
      <c r="M167" s="12"/>
      <c r="N167" s="7" t="s">
        <v>438</v>
      </c>
      <c r="O167" s="10"/>
    </row>
    <row r="168" spans="1:15" ht="17.25" customHeight="1" x14ac:dyDescent="0.25">
      <c r="A168" s="7">
        <v>14</v>
      </c>
      <c r="B168" s="5" t="s">
        <v>282</v>
      </c>
      <c r="C168" s="6" t="s">
        <v>62</v>
      </c>
      <c r="D168" s="7" t="s">
        <v>283</v>
      </c>
      <c r="E168" s="7">
        <v>56</v>
      </c>
      <c r="F168" s="7">
        <v>14</v>
      </c>
      <c r="G168" s="11">
        <v>14</v>
      </c>
      <c r="H168" s="25">
        <v>16</v>
      </c>
      <c r="I168" s="31">
        <f t="shared" si="19"/>
        <v>28</v>
      </c>
      <c r="J168" s="12">
        <v>32</v>
      </c>
      <c r="K168" s="12">
        <f t="shared" si="20"/>
        <v>-4</v>
      </c>
      <c r="L168" s="12"/>
      <c r="M168" s="12"/>
      <c r="N168" s="7"/>
      <c r="O168" s="10"/>
    </row>
    <row r="169" spans="1:15" ht="17.25" customHeight="1" x14ac:dyDescent="0.25">
      <c r="A169" s="7">
        <v>15</v>
      </c>
      <c r="B169" s="5" t="s">
        <v>284</v>
      </c>
      <c r="C169" s="6" t="s">
        <v>285</v>
      </c>
      <c r="D169" s="7" t="s">
        <v>286</v>
      </c>
      <c r="E169" s="7">
        <v>50</v>
      </c>
      <c r="F169" s="11">
        <v>13</v>
      </c>
      <c r="G169" s="11">
        <v>2</v>
      </c>
      <c r="H169" s="25">
        <v>16</v>
      </c>
      <c r="I169" s="31">
        <f t="shared" si="19"/>
        <v>15</v>
      </c>
      <c r="J169" s="12">
        <v>32</v>
      </c>
      <c r="K169" s="12">
        <f t="shared" si="20"/>
        <v>-17</v>
      </c>
      <c r="L169" s="12">
        <v>14</v>
      </c>
      <c r="M169" s="12">
        <f t="shared" ref="M169" si="21">L169/H169*100</f>
        <v>87.5</v>
      </c>
      <c r="N169" s="7"/>
      <c r="O169" s="10"/>
    </row>
    <row r="170" spans="1:15" ht="17.25" customHeight="1" x14ac:dyDescent="0.25">
      <c r="A170" s="7">
        <v>16</v>
      </c>
      <c r="B170" s="5" t="s">
        <v>311</v>
      </c>
      <c r="C170" s="6" t="s">
        <v>287</v>
      </c>
      <c r="D170" s="7" t="s">
        <v>288</v>
      </c>
      <c r="E170" s="7">
        <v>53</v>
      </c>
      <c r="F170" s="11">
        <v>14</v>
      </c>
      <c r="G170" s="11">
        <v>15</v>
      </c>
      <c r="H170" s="25">
        <v>16</v>
      </c>
      <c r="I170" s="31">
        <f t="shared" si="19"/>
        <v>29</v>
      </c>
      <c r="J170" s="12">
        <v>32</v>
      </c>
      <c r="K170" s="12">
        <f t="shared" si="20"/>
        <v>-3</v>
      </c>
      <c r="L170" s="12"/>
      <c r="M170" s="12"/>
      <c r="N170" s="7"/>
      <c r="O170" s="10"/>
    </row>
    <row r="171" spans="1:15" ht="17.25" customHeight="1" x14ac:dyDescent="0.25">
      <c r="A171" s="7">
        <v>17</v>
      </c>
      <c r="B171" s="5" t="s">
        <v>359</v>
      </c>
      <c r="C171" s="6" t="s">
        <v>104</v>
      </c>
      <c r="D171" s="7" t="s">
        <v>289</v>
      </c>
      <c r="E171" s="7">
        <v>38</v>
      </c>
      <c r="F171" s="11">
        <v>15</v>
      </c>
      <c r="G171" s="11"/>
      <c r="H171" s="25"/>
      <c r="I171" s="31">
        <f t="shared" si="19"/>
        <v>15</v>
      </c>
      <c r="J171" s="12">
        <v>16</v>
      </c>
      <c r="K171" s="12">
        <f t="shared" si="20"/>
        <v>-1</v>
      </c>
      <c r="L171" s="12"/>
      <c r="M171" s="12"/>
      <c r="N171" s="7" t="s">
        <v>439</v>
      </c>
      <c r="O171" s="10"/>
    </row>
    <row r="172" spans="1:15" ht="17.25" customHeight="1" x14ac:dyDescent="0.25">
      <c r="A172" s="7">
        <v>18</v>
      </c>
      <c r="B172" s="5" t="s">
        <v>323</v>
      </c>
      <c r="C172" s="6" t="s">
        <v>92</v>
      </c>
      <c r="D172" s="7" t="s">
        <v>289</v>
      </c>
      <c r="E172" s="7">
        <v>38</v>
      </c>
      <c r="F172" s="7"/>
      <c r="G172" s="11">
        <v>15</v>
      </c>
      <c r="H172" s="25">
        <v>16</v>
      </c>
      <c r="I172" s="31">
        <f t="shared" si="19"/>
        <v>15</v>
      </c>
      <c r="J172" s="12">
        <v>16</v>
      </c>
      <c r="K172" s="12">
        <f t="shared" si="20"/>
        <v>-1</v>
      </c>
      <c r="L172" s="12"/>
      <c r="M172" s="12"/>
      <c r="N172" s="7" t="s">
        <v>360</v>
      </c>
      <c r="O172" s="10"/>
    </row>
    <row r="173" spans="1:15" ht="17.25" customHeight="1" x14ac:dyDescent="0.25">
      <c r="A173" s="42" t="s">
        <v>255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4"/>
      <c r="O173" s="10"/>
    </row>
    <row r="174" spans="1:15" ht="17.25" customHeight="1" x14ac:dyDescent="0.25">
      <c r="A174" s="7">
        <v>1</v>
      </c>
      <c r="B174" s="5" t="s">
        <v>252</v>
      </c>
      <c r="C174" s="6" t="s">
        <v>133</v>
      </c>
      <c r="D174" s="7" t="s">
        <v>253</v>
      </c>
      <c r="E174" s="7">
        <v>14</v>
      </c>
      <c r="F174" s="11">
        <v>4</v>
      </c>
      <c r="G174" s="11">
        <v>4</v>
      </c>
      <c r="H174" s="25">
        <v>4</v>
      </c>
      <c r="I174" s="31">
        <f>F174+G174</f>
        <v>8</v>
      </c>
      <c r="J174" s="12">
        <v>8</v>
      </c>
      <c r="K174" s="12">
        <f>I174-J174</f>
        <v>0</v>
      </c>
      <c r="L174" s="12"/>
      <c r="M174" s="12"/>
      <c r="N174" s="7" t="s">
        <v>409</v>
      </c>
      <c r="O174" s="10"/>
    </row>
    <row r="175" spans="1:15" ht="17.25" customHeight="1" x14ac:dyDescent="0.25">
      <c r="A175" s="7">
        <v>2</v>
      </c>
      <c r="B175" s="5" t="s">
        <v>158</v>
      </c>
      <c r="C175" s="6" t="s">
        <v>159</v>
      </c>
      <c r="D175" s="7" t="s">
        <v>254</v>
      </c>
      <c r="E175" s="7">
        <v>29</v>
      </c>
      <c r="F175" s="7"/>
      <c r="G175" s="11">
        <v>3</v>
      </c>
      <c r="H175" s="25">
        <v>4</v>
      </c>
      <c r="I175" s="31">
        <f>F175+G175</f>
        <v>3</v>
      </c>
      <c r="J175" s="12">
        <v>8</v>
      </c>
      <c r="K175" s="12">
        <f>I175-J175</f>
        <v>-5</v>
      </c>
      <c r="L175" s="12"/>
      <c r="M175" s="12"/>
      <c r="N175" s="7"/>
      <c r="O175" s="10"/>
    </row>
    <row r="176" spans="1:15" ht="17.25" customHeight="1" x14ac:dyDescent="0.25">
      <c r="A176" s="42" t="s">
        <v>290</v>
      </c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4"/>
      <c r="O176" s="10"/>
    </row>
    <row r="177" spans="1:15" ht="17.25" customHeight="1" x14ac:dyDescent="0.25">
      <c r="A177" s="7">
        <v>1</v>
      </c>
      <c r="B177" s="5" t="s">
        <v>77</v>
      </c>
      <c r="C177" s="6" t="s">
        <v>78</v>
      </c>
      <c r="D177" s="7" t="s">
        <v>291</v>
      </c>
      <c r="E177" s="7">
        <v>40</v>
      </c>
      <c r="F177" s="11">
        <v>4</v>
      </c>
      <c r="G177" s="11">
        <v>4</v>
      </c>
      <c r="H177" s="25">
        <v>4</v>
      </c>
      <c r="I177" s="31">
        <f>F177+G177</f>
        <v>8</v>
      </c>
      <c r="J177" s="12">
        <v>8</v>
      </c>
      <c r="K177" s="12">
        <f>I177-J177</f>
        <v>0</v>
      </c>
      <c r="L177" s="12"/>
      <c r="M177" s="12"/>
      <c r="N177" s="7"/>
      <c r="O177" s="10"/>
    </row>
    <row r="178" spans="1:15" ht="17.25" customHeight="1" x14ac:dyDescent="0.25">
      <c r="A178" s="7">
        <v>2</v>
      </c>
      <c r="B178" s="5" t="s">
        <v>166</v>
      </c>
      <c r="C178" s="6" t="s">
        <v>167</v>
      </c>
      <c r="D178" s="7" t="s">
        <v>292</v>
      </c>
      <c r="E178" s="7">
        <v>41</v>
      </c>
      <c r="F178" s="7"/>
      <c r="G178" s="11">
        <v>4</v>
      </c>
      <c r="H178" s="25">
        <v>4</v>
      </c>
      <c r="I178" s="31">
        <f t="shared" ref="I178:I181" si="22">F178+G178</f>
        <v>4</v>
      </c>
      <c r="J178" s="12">
        <v>4</v>
      </c>
      <c r="K178" s="12">
        <f t="shared" ref="K178:K181" si="23">I178-J178</f>
        <v>0</v>
      </c>
      <c r="L178" s="12"/>
      <c r="M178" s="12"/>
      <c r="N178" s="7" t="s">
        <v>378</v>
      </c>
      <c r="O178" s="10"/>
    </row>
    <row r="179" spans="1:15" ht="17.25" customHeight="1" x14ac:dyDescent="0.25">
      <c r="A179" s="7">
        <v>3</v>
      </c>
      <c r="B179" s="5" t="s">
        <v>63</v>
      </c>
      <c r="C179" s="6" t="s">
        <v>64</v>
      </c>
      <c r="D179" s="7" t="s">
        <v>292</v>
      </c>
      <c r="E179" s="7">
        <v>41</v>
      </c>
      <c r="F179" s="11">
        <v>4</v>
      </c>
      <c r="G179" s="11"/>
      <c r="H179" s="25"/>
      <c r="I179" s="31">
        <f t="shared" si="22"/>
        <v>4</v>
      </c>
      <c r="J179" s="12">
        <v>4</v>
      </c>
      <c r="K179" s="12">
        <f t="shared" si="23"/>
        <v>0</v>
      </c>
      <c r="L179" s="12"/>
      <c r="M179" s="12"/>
      <c r="N179" s="7" t="s">
        <v>440</v>
      </c>
      <c r="O179" s="10"/>
    </row>
    <row r="180" spans="1:15" ht="17.25" customHeight="1" x14ac:dyDescent="0.25">
      <c r="A180" s="7">
        <v>4</v>
      </c>
      <c r="B180" s="5" t="s">
        <v>324</v>
      </c>
      <c r="C180" s="6" t="s">
        <v>53</v>
      </c>
      <c r="D180" s="7" t="s">
        <v>293</v>
      </c>
      <c r="E180" s="7">
        <v>38</v>
      </c>
      <c r="F180" s="7"/>
      <c r="G180" s="11">
        <v>4</v>
      </c>
      <c r="H180" s="25">
        <v>4</v>
      </c>
      <c r="I180" s="31">
        <f t="shared" si="22"/>
        <v>4</v>
      </c>
      <c r="J180" s="12">
        <v>4</v>
      </c>
      <c r="K180" s="12">
        <f t="shared" si="23"/>
        <v>0</v>
      </c>
      <c r="L180" s="12"/>
      <c r="M180" s="12"/>
      <c r="N180" s="7" t="s">
        <v>379</v>
      </c>
      <c r="O180" s="10"/>
    </row>
    <row r="181" spans="1:15" ht="17.25" customHeight="1" x14ac:dyDescent="0.25">
      <c r="A181" s="7">
        <v>5</v>
      </c>
      <c r="B181" s="5" t="s">
        <v>361</v>
      </c>
      <c r="C181" s="6" t="s">
        <v>89</v>
      </c>
      <c r="D181" s="7" t="s">
        <v>293</v>
      </c>
      <c r="E181" s="7">
        <v>38</v>
      </c>
      <c r="F181" s="11">
        <v>4</v>
      </c>
      <c r="G181" s="11"/>
      <c r="H181" s="25"/>
      <c r="I181" s="31">
        <f t="shared" si="22"/>
        <v>4</v>
      </c>
      <c r="J181" s="12">
        <v>4</v>
      </c>
      <c r="K181" s="12">
        <f t="shared" si="23"/>
        <v>0</v>
      </c>
      <c r="L181" s="12"/>
      <c r="M181" s="12"/>
      <c r="N181" s="7" t="s">
        <v>441</v>
      </c>
      <c r="O181" s="10"/>
    </row>
    <row r="182" spans="1:15" ht="17.25" customHeight="1" x14ac:dyDescent="0.25">
      <c r="A182" s="42" t="s">
        <v>246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4"/>
      <c r="O182" s="10"/>
    </row>
    <row r="183" spans="1:15" ht="17.25" customHeight="1" x14ac:dyDescent="0.25">
      <c r="A183" s="7">
        <v>1</v>
      </c>
      <c r="B183" s="5" t="s">
        <v>312</v>
      </c>
      <c r="C183" s="6" t="s">
        <v>215</v>
      </c>
      <c r="D183" s="7" t="s">
        <v>247</v>
      </c>
      <c r="E183" s="7">
        <v>7</v>
      </c>
      <c r="F183" s="11">
        <v>3</v>
      </c>
      <c r="G183" s="11">
        <v>3</v>
      </c>
      <c r="H183" s="25">
        <v>4</v>
      </c>
      <c r="I183" s="31">
        <f>F183+G183</f>
        <v>6</v>
      </c>
      <c r="J183" s="12">
        <v>8</v>
      </c>
      <c r="K183" s="12">
        <f>I183-J183</f>
        <v>-2</v>
      </c>
      <c r="L183" s="12"/>
      <c r="M183" s="12"/>
      <c r="N183" s="7"/>
      <c r="O183" s="10"/>
    </row>
    <row r="184" spans="1:15" ht="17.25" customHeight="1" x14ac:dyDescent="0.25">
      <c r="A184" s="7">
        <v>2</v>
      </c>
      <c r="B184" s="5" t="s">
        <v>162</v>
      </c>
      <c r="C184" s="6" t="s">
        <v>163</v>
      </c>
      <c r="D184" s="7" t="s">
        <v>248</v>
      </c>
      <c r="E184" s="7">
        <v>12</v>
      </c>
      <c r="F184" s="7">
        <v>0</v>
      </c>
      <c r="G184" s="11">
        <v>0</v>
      </c>
      <c r="H184" s="25">
        <v>4</v>
      </c>
      <c r="I184" s="31">
        <v>0</v>
      </c>
      <c r="J184" s="12">
        <v>8</v>
      </c>
      <c r="K184" s="12">
        <f t="shared" ref="K184:K185" si="24">I184-J184</f>
        <v>-8</v>
      </c>
      <c r="L184" s="12">
        <v>4</v>
      </c>
      <c r="M184" s="12">
        <f t="shared" ref="M184" si="25">L184/H184*100</f>
        <v>100</v>
      </c>
      <c r="N184" s="7" t="s">
        <v>363</v>
      </c>
      <c r="O184" s="10"/>
    </row>
    <row r="185" spans="1:15" ht="17.25" customHeight="1" x14ac:dyDescent="0.25">
      <c r="A185" s="7">
        <v>3</v>
      </c>
      <c r="B185" s="5" t="s">
        <v>249</v>
      </c>
      <c r="C185" s="6" t="s">
        <v>250</v>
      </c>
      <c r="D185" s="7" t="s">
        <v>251</v>
      </c>
      <c r="E185" s="7">
        <v>29</v>
      </c>
      <c r="F185" s="11">
        <v>2</v>
      </c>
      <c r="G185" s="11">
        <v>3</v>
      </c>
      <c r="H185" s="25">
        <v>4</v>
      </c>
      <c r="I185" s="31">
        <f>F185+G185</f>
        <v>5</v>
      </c>
      <c r="J185" s="12">
        <v>8</v>
      </c>
      <c r="K185" s="12">
        <f t="shared" si="24"/>
        <v>-3</v>
      </c>
      <c r="L185" s="12"/>
      <c r="M185" s="12"/>
      <c r="N185" s="7"/>
      <c r="O185" s="10"/>
    </row>
    <row r="186" spans="1:15" ht="17.25" customHeight="1" x14ac:dyDescent="0.25">
      <c r="A186" s="42" t="s">
        <v>387</v>
      </c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4"/>
      <c r="O186" s="10"/>
    </row>
    <row r="187" spans="1:15" ht="17.25" customHeight="1" x14ac:dyDescent="0.25">
      <c r="A187" s="7">
        <v>1</v>
      </c>
      <c r="B187" s="5" t="s">
        <v>140</v>
      </c>
      <c r="C187" s="6" t="s">
        <v>7</v>
      </c>
      <c r="D187" s="7" t="s">
        <v>327</v>
      </c>
      <c r="E187" s="7">
        <v>12</v>
      </c>
      <c r="F187" s="7"/>
      <c r="G187" s="7"/>
      <c r="H187" s="26">
        <v>4</v>
      </c>
      <c r="I187" s="30">
        <v>0</v>
      </c>
      <c r="J187" s="17">
        <v>4</v>
      </c>
      <c r="K187" s="17">
        <f>I187-J187</f>
        <v>-4</v>
      </c>
      <c r="L187" s="23">
        <v>4</v>
      </c>
      <c r="M187" s="23">
        <f>L187/H187*100</f>
        <v>100</v>
      </c>
      <c r="N187" s="7" t="s">
        <v>363</v>
      </c>
      <c r="O187" s="10"/>
    </row>
    <row r="188" spans="1:15" ht="17.25" customHeight="1" x14ac:dyDescent="0.25">
      <c r="A188" s="7">
        <v>2</v>
      </c>
      <c r="B188" s="5" t="s">
        <v>162</v>
      </c>
      <c r="C188" s="6" t="s">
        <v>163</v>
      </c>
      <c r="D188" s="7" t="s">
        <v>326</v>
      </c>
      <c r="E188" s="7">
        <v>18</v>
      </c>
      <c r="F188" s="7"/>
      <c r="G188" s="7"/>
      <c r="H188" s="26">
        <v>4</v>
      </c>
      <c r="I188" s="30">
        <v>0</v>
      </c>
      <c r="J188" s="17">
        <v>4</v>
      </c>
      <c r="K188" s="17">
        <f t="shared" ref="K188:K189" si="26">I188-J188</f>
        <v>-4</v>
      </c>
      <c r="L188" s="24">
        <v>4</v>
      </c>
      <c r="M188" s="24">
        <f t="shared" ref="M188:M189" si="27">L188/H188*100</f>
        <v>100</v>
      </c>
      <c r="N188" s="7" t="s">
        <v>363</v>
      </c>
      <c r="O188" s="10"/>
    </row>
    <row r="189" spans="1:15" ht="17.25" customHeight="1" x14ac:dyDescent="0.25">
      <c r="A189" s="7">
        <v>3</v>
      </c>
      <c r="B189" s="5" t="s">
        <v>249</v>
      </c>
      <c r="C189" s="6" t="s">
        <v>250</v>
      </c>
      <c r="D189" s="7" t="s">
        <v>325</v>
      </c>
      <c r="E189" s="7">
        <v>19</v>
      </c>
      <c r="F189" s="7"/>
      <c r="G189" s="7"/>
      <c r="H189" s="26">
        <v>4</v>
      </c>
      <c r="I189" s="30">
        <v>0</v>
      </c>
      <c r="J189" s="17">
        <v>4</v>
      </c>
      <c r="K189" s="17">
        <f t="shared" si="26"/>
        <v>-4</v>
      </c>
      <c r="L189" s="24">
        <v>4</v>
      </c>
      <c r="M189" s="24">
        <f t="shared" si="27"/>
        <v>100</v>
      </c>
      <c r="N189" s="7" t="s">
        <v>363</v>
      </c>
      <c r="O189" s="10"/>
    </row>
    <row r="190" spans="1:15" x14ac:dyDescent="0.25">
      <c r="A190" s="10"/>
      <c r="B190" s="10"/>
      <c r="C190" s="10"/>
      <c r="D190" s="10"/>
      <c r="E190" s="10"/>
      <c r="F190" s="10"/>
      <c r="G190" s="49" t="s">
        <v>448</v>
      </c>
      <c r="H190" s="49"/>
      <c r="I190" s="49"/>
      <c r="J190" s="49"/>
      <c r="K190" s="49"/>
      <c r="L190" s="49"/>
      <c r="M190" s="49"/>
      <c r="N190" s="49"/>
      <c r="O190" s="10"/>
    </row>
    <row r="191" spans="1:15" x14ac:dyDescent="0.25">
      <c r="A191" s="10"/>
      <c r="B191" s="10"/>
      <c r="C191" s="10"/>
      <c r="D191" s="10"/>
      <c r="E191" s="16"/>
      <c r="F191" s="50" t="s">
        <v>394</v>
      </c>
      <c r="G191" s="50"/>
      <c r="H191" s="50"/>
      <c r="I191" s="50"/>
      <c r="J191" s="50"/>
      <c r="K191" s="50"/>
      <c r="L191" s="50"/>
      <c r="M191" s="50"/>
      <c r="N191" s="50"/>
      <c r="O191" s="10"/>
    </row>
    <row r="192" spans="1:15" x14ac:dyDescent="0.25">
      <c r="A192" s="10"/>
      <c r="B192" s="10"/>
      <c r="C192" s="10"/>
      <c r="D192" s="10"/>
      <c r="E192" s="16"/>
      <c r="F192" s="28"/>
      <c r="G192" s="28"/>
      <c r="H192" s="28"/>
      <c r="I192" s="28"/>
      <c r="J192" s="28"/>
      <c r="K192" s="28"/>
      <c r="L192" s="28"/>
      <c r="M192" s="28"/>
      <c r="N192" s="28"/>
      <c r="O192" s="10"/>
    </row>
    <row r="193" spans="9:9" x14ac:dyDescent="0.25">
      <c r="I193" s="8" t="s">
        <v>395</v>
      </c>
    </row>
  </sheetData>
  <autoFilter ref="A8:N189">
    <filterColumn colId="1" showButton="0"/>
  </autoFilter>
  <mergeCells count="20">
    <mergeCell ref="G190:N190"/>
    <mergeCell ref="A154:N154"/>
    <mergeCell ref="A173:N173"/>
    <mergeCell ref="A176:N176"/>
    <mergeCell ref="F191:N191"/>
    <mergeCell ref="E1:N1"/>
    <mergeCell ref="E2:N2"/>
    <mergeCell ref="A186:N186"/>
    <mergeCell ref="A123:N123"/>
    <mergeCell ref="A5:N5"/>
    <mergeCell ref="B8:C8"/>
    <mergeCell ref="A9:N9"/>
    <mergeCell ref="A27:N27"/>
    <mergeCell ref="A66:N66"/>
    <mergeCell ref="A116:N116"/>
    <mergeCell ref="A182:N182"/>
    <mergeCell ref="A130:N130"/>
    <mergeCell ref="A6:N6"/>
    <mergeCell ref="A135:N135"/>
    <mergeCell ref="A142:N142"/>
  </mergeCells>
  <pageMargins left="0.2" right="0.19" top="0.06" bottom="0.38" header="0.3" footer="0.3"/>
  <pageSetup paperSize="9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8"/>
  <sheetViews>
    <sheetView zoomScaleNormal="100" zoomScaleSheetLayoutView="100" workbookViewId="0">
      <selection activeCell="G191" sqref="G191:N191"/>
    </sheetView>
  </sheetViews>
  <sheetFormatPr defaultColWidth="9.140625" defaultRowHeight="15.75" x14ac:dyDescent="0.25"/>
  <cols>
    <col min="1" max="1" width="4.28515625" style="1" customWidth="1"/>
    <col min="2" max="2" width="20.7109375" style="1" bestFit="1" customWidth="1"/>
    <col min="3" max="3" width="7.140625" style="1" bestFit="1" customWidth="1"/>
    <col min="4" max="4" width="15.5703125" style="1" bestFit="1" customWidth="1"/>
    <col min="5" max="5" width="5.7109375" style="1" customWidth="1"/>
    <col min="6" max="6" width="5.28515625" style="9" customWidth="1"/>
    <col min="7" max="7" width="5.5703125" style="9" customWidth="1"/>
    <col min="8" max="8" width="5.5703125" style="9" hidden="1" customWidth="1"/>
    <col min="9" max="9" width="7" style="8" customWidth="1"/>
    <col min="10" max="10" width="11.42578125" style="8" customWidth="1"/>
    <col min="11" max="11" width="9.140625" style="8" customWidth="1"/>
    <col min="12" max="13" width="9.140625" style="8" hidden="1" customWidth="1"/>
    <col min="14" max="14" width="32.5703125" style="9" customWidth="1"/>
    <col min="15" max="16384" width="9.140625" style="1"/>
  </cols>
  <sheetData>
    <row r="1" spans="1:15" x14ac:dyDescent="0.25">
      <c r="A1" s="3" t="s">
        <v>445</v>
      </c>
      <c r="B1" s="3"/>
      <c r="D1" s="2"/>
      <c r="E1" s="40" t="s">
        <v>0</v>
      </c>
      <c r="F1" s="40"/>
      <c r="G1" s="40"/>
      <c r="H1" s="40"/>
      <c r="I1" s="40"/>
      <c r="J1" s="40"/>
      <c r="K1" s="40"/>
      <c r="L1" s="40"/>
      <c r="M1" s="40"/>
      <c r="N1" s="40"/>
    </row>
    <row r="2" spans="1:15" ht="16.5" x14ac:dyDescent="0.25">
      <c r="A2" s="2" t="s">
        <v>444</v>
      </c>
      <c r="B2" s="2"/>
      <c r="D2" s="4"/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5" x14ac:dyDescent="0.25">
      <c r="A3" s="2" t="s">
        <v>446</v>
      </c>
      <c r="B3" s="2"/>
    </row>
    <row r="5" spans="1:15" ht="18.75" x14ac:dyDescent="0.3">
      <c r="A5" s="45" t="s">
        <v>405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5" ht="17.25" customHeight="1" x14ac:dyDescent="0.25">
      <c r="A6" s="48" t="s">
        <v>443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5" x14ac:dyDescent="0.25">
      <c r="A7" s="10"/>
      <c r="B7" s="10"/>
      <c r="C7" s="10"/>
      <c r="D7" s="10"/>
      <c r="E7" s="10"/>
      <c r="F7" s="10"/>
      <c r="G7" s="10"/>
      <c r="H7" s="10"/>
      <c r="I7" s="34"/>
      <c r="J7" s="19"/>
      <c r="K7" s="19"/>
      <c r="L7" s="19"/>
      <c r="M7" s="19"/>
      <c r="N7" s="10"/>
    </row>
    <row r="8" spans="1:15" ht="63" customHeight="1" x14ac:dyDescent="0.25">
      <c r="A8" s="32" t="s">
        <v>388</v>
      </c>
      <c r="B8" s="47" t="s">
        <v>2</v>
      </c>
      <c r="C8" s="47"/>
      <c r="D8" s="32" t="s">
        <v>3</v>
      </c>
      <c r="E8" s="32" t="s">
        <v>301</v>
      </c>
      <c r="F8" s="32" t="s">
        <v>362</v>
      </c>
      <c r="G8" s="32" t="s">
        <v>333</v>
      </c>
      <c r="H8" s="32" t="s">
        <v>399</v>
      </c>
      <c r="I8" s="32" t="s">
        <v>334</v>
      </c>
      <c r="J8" s="32" t="s">
        <v>396</v>
      </c>
      <c r="K8" s="32" t="s">
        <v>397</v>
      </c>
      <c r="L8" s="32" t="s">
        <v>404</v>
      </c>
      <c r="M8" s="32" t="s">
        <v>400</v>
      </c>
      <c r="N8" s="32" t="s">
        <v>4</v>
      </c>
      <c r="O8" s="10"/>
    </row>
    <row r="9" spans="1:15" ht="51" customHeight="1" x14ac:dyDescent="0.25">
      <c r="A9" s="42" t="s">
        <v>384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  <c r="O9" s="10"/>
    </row>
    <row r="10" spans="1:15" ht="21" customHeight="1" x14ac:dyDescent="0.25">
      <c r="A10" s="7">
        <v>1</v>
      </c>
      <c r="B10" s="5" t="s">
        <v>223</v>
      </c>
      <c r="C10" s="6" t="s">
        <v>186</v>
      </c>
      <c r="D10" s="7" t="s">
        <v>224</v>
      </c>
      <c r="E10" s="7">
        <v>37</v>
      </c>
      <c r="F10" s="11">
        <v>4</v>
      </c>
      <c r="G10" s="11">
        <v>4</v>
      </c>
      <c r="H10" s="25">
        <v>2</v>
      </c>
      <c r="I10" s="12">
        <f>F10+G10</f>
        <v>8</v>
      </c>
      <c r="J10" s="12">
        <v>6</v>
      </c>
      <c r="K10" s="12">
        <f>I10-J10</f>
        <v>2</v>
      </c>
      <c r="L10" s="12"/>
      <c r="M10" s="12"/>
      <c r="N10" s="7"/>
      <c r="O10" s="10"/>
    </row>
    <row r="11" spans="1:15" ht="21" customHeight="1" x14ac:dyDescent="0.25">
      <c r="A11" s="7">
        <v>2</v>
      </c>
      <c r="B11" s="5" t="s">
        <v>225</v>
      </c>
      <c r="C11" s="6" t="s">
        <v>226</v>
      </c>
      <c r="D11" s="7" t="s">
        <v>227</v>
      </c>
      <c r="E11" s="7">
        <v>37</v>
      </c>
      <c r="F11" s="11">
        <v>4</v>
      </c>
      <c r="G11" s="11">
        <v>3</v>
      </c>
      <c r="H11" s="25">
        <v>2</v>
      </c>
      <c r="I11" s="12">
        <f t="shared" ref="I11:I25" si="0">F11+G11</f>
        <v>7</v>
      </c>
      <c r="J11" s="12">
        <v>6</v>
      </c>
      <c r="K11" s="12">
        <f t="shared" ref="K11:K25" si="1">I11-J11</f>
        <v>1</v>
      </c>
      <c r="L11" s="12"/>
      <c r="M11" s="12"/>
      <c r="N11" s="7" t="s">
        <v>406</v>
      </c>
      <c r="O11" s="10"/>
    </row>
    <row r="12" spans="1:15" ht="21" customHeight="1" x14ac:dyDescent="0.25">
      <c r="A12" s="7">
        <v>3</v>
      </c>
      <c r="B12" s="5" t="s">
        <v>228</v>
      </c>
      <c r="C12" s="6" t="s">
        <v>98</v>
      </c>
      <c r="D12" s="7" t="s">
        <v>229</v>
      </c>
      <c r="E12" s="7">
        <v>36</v>
      </c>
      <c r="F12" s="11">
        <v>3</v>
      </c>
      <c r="G12" s="11">
        <v>4</v>
      </c>
      <c r="H12" s="25">
        <v>2</v>
      </c>
      <c r="I12" s="12">
        <f t="shared" si="0"/>
        <v>7</v>
      </c>
      <c r="J12" s="12">
        <v>6</v>
      </c>
      <c r="K12" s="12">
        <f t="shared" si="1"/>
        <v>1</v>
      </c>
      <c r="L12" s="12"/>
      <c r="M12" s="12"/>
      <c r="N12" s="7" t="s">
        <v>407</v>
      </c>
      <c r="O12" s="10"/>
    </row>
    <row r="13" spans="1:15" ht="21" customHeight="1" x14ac:dyDescent="0.25">
      <c r="A13" s="7">
        <v>4</v>
      </c>
      <c r="B13" s="5" t="s">
        <v>230</v>
      </c>
      <c r="C13" s="6" t="s">
        <v>121</v>
      </c>
      <c r="D13" s="7" t="s">
        <v>231</v>
      </c>
      <c r="E13" s="7">
        <v>31</v>
      </c>
      <c r="F13" s="11">
        <v>4</v>
      </c>
      <c r="G13" s="11">
        <v>4</v>
      </c>
      <c r="H13" s="25">
        <v>2</v>
      </c>
      <c r="I13" s="12">
        <f t="shared" si="0"/>
        <v>8</v>
      </c>
      <c r="J13" s="12">
        <v>6</v>
      </c>
      <c r="K13" s="12">
        <f t="shared" si="1"/>
        <v>2</v>
      </c>
      <c r="L13" s="12"/>
      <c r="M13" s="12"/>
      <c r="N13" s="7" t="s">
        <v>408</v>
      </c>
      <c r="O13" s="10"/>
    </row>
    <row r="14" spans="1:15" s="10" customFormat="1" ht="21" customHeight="1" x14ac:dyDescent="0.25">
      <c r="A14" s="7">
        <v>5</v>
      </c>
      <c r="B14" s="5" t="s">
        <v>232</v>
      </c>
      <c r="C14" s="6" t="s">
        <v>203</v>
      </c>
      <c r="D14" s="7" t="s">
        <v>233</v>
      </c>
      <c r="E14" s="7">
        <v>33</v>
      </c>
      <c r="F14" s="11">
        <v>3</v>
      </c>
      <c r="G14" s="11">
        <v>2</v>
      </c>
      <c r="H14" s="25">
        <v>2</v>
      </c>
      <c r="I14" s="12">
        <f t="shared" si="0"/>
        <v>5</v>
      </c>
      <c r="J14" s="12">
        <v>6</v>
      </c>
      <c r="K14" s="12">
        <f t="shared" si="1"/>
        <v>-1</v>
      </c>
      <c r="L14" s="12"/>
      <c r="M14" s="12"/>
      <c r="N14" s="7"/>
    </row>
    <row r="15" spans="1:15" ht="21" customHeight="1" x14ac:dyDescent="0.25">
      <c r="A15" s="7">
        <v>6</v>
      </c>
      <c r="B15" s="5" t="s">
        <v>41</v>
      </c>
      <c r="C15" s="6" t="s">
        <v>42</v>
      </c>
      <c r="D15" s="7" t="s">
        <v>234</v>
      </c>
      <c r="E15" s="7">
        <v>46</v>
      </c>
      <c r="F15" s="11">
        <v>4</v>
      </c>
      <c r="G15" s="11">
        <v>2</v>
      </c>
      <c r="H15" s="25">
        <v>2</v>
      </c>
      <c r="I15" s="12">
        <f t="shared" si="0"/>
        <v>6</v>
      </c>
      <c r="J15" s="12">
        <v>6</v>
      </c>
      <c r="K15" s="12">
        <f t="shared" si="1"/>
        <v>0</v>
      </c>
      <c r="L15" s="12"/>
      <c r="M15" s="12"/>
      <c r="N15" s="7" t="s">
        <v>409</v>
      </c>
      <c r="O15" s="10"/>
    </row>
    <row r="16" spans="1:15" ht="21" customHeight="1" x14ac:dyDescent="0.25">
      <c r="A16" s="7">
        <v>7</v>
      </c>
      <c r="B16" s="5" t="s">
        <v>337</v>
      </c>
      <c r="C16" s="6" t="s">
        <v>338</v>
      </c>
      <c r="D16" s="7" t="s">
        <v>235</v>
      </c>
      <c r="E16" s="7">
        <v>44</v>
      </c>
      <c r="F16" s="11">
        <v>2</v>
      </c>
      <c r="G16" s="11"/>
      <c r="H16" s="25">
        <v>0</v>
      </c>
      <c r="I16" s="12">
        <f t="shared" si="0"/>
        <v>2</v>
      </c>
      <c r="J16" s="12">
        <v>4</v>
      </c>
      <c r="K16" s="12">
        <f t="shared" si="1"/>
        <v>-2</v>
      </c>
      <c r="L16" s="12"/>
      <c r="M16" s="12"/>
      <c r="N16" s="7" t="s">
        <v>401</v>
      </c>
      <c r="O16" s="10"/>
    </row>
    <row r="17" spans="1:15" ht="43.5" customHeight="1" x14ac:dyDescent="0.25">
      <c r="A17" s="7">
        <v>8</v>
      </c>
      <c r="B17" s="5" t="s">
        <v>315</v>
      </c>
      <c r="C17" s="6" t="s">
        <v>152</v>
      </c>
      <c r="D17" s="7" t="s">
        <v>235</v>
      </c>
      <c r="E17" s="7"/>
      <c r="F17" s="11"/>
      <c r="G17" s="11"/>
      <c r="H17" s="25">
        <v>2</v>
      </c>
      <c r="I17" s="12">
        <v>0</v>
      </c>
      <c r="J17" s="12">
        <v>1</v>
      </c>
      <c r="K17" s="12">
        <f t="shared" si="1"/>
        <v>-1</v>
      </c>
      <c r="L17" s="12"/>
      <c r="M17" s="12"/>
      <c r="N17" s="7" t="s">
        <v>389</v>
      </c>
      <c r="O17" s="10"/>
    </row>
    <row r="18" spans="1:15" ht="21" customHeight="1" x14ac:dyDescent="0.25">
      <c r="A18" s="7">
        <v>9</v>
      </c>
      <c r="B18" s="5" t="s">
        <v>44</v>
      </c>
      <c r="C18" s="6" t="s">
        <v>45</v>
      </c>
      <c r="D18" s="7" t="s">
        <v>236</v>
      </c>
      <c r="E18" s="7">
        <v>41</v>
      </c>
      <c r="F18" s="11">
        <v>3</v>
      </c>
      <c r="G18" s="11">
        <v>2</v>
      </c>
      <c r="H18" s="25">
        <v>2</v>
      </c>
      <c r="I18" s="12">
        <f t="shared" si="0"/>
        <v>5</v>
      </c>
      <c r="J18" s="12">
        <v>6</v>
      </c>
      <c r="K18" s="12">
        <f t="shared" si="1"/>
        <v>-1</v>
      </c>
      <c r="L18" s="12"/>
      <c r="M18" s="12"/>
      <c r="N18" s="7"/>
      <c r="O18" s="10"/>
    </row>
    <row r="19" spans="1:15" ht="21" customHeight="1" x14ac:dyDescent="0.25">
      <c r="A19" s="7">
        <v>10</v>
      </c>
      <c r="B19" s="5" t="s">
        <v>166</v>
      </c>
      <c r="C19" s="6" t="s">
        <v>167</v>
      </c>
      <c r="D19" s="7" t="s">
        <v>237</v>
      </c>
      <c r="E19" s="7">
        <v>50</v>
      </c>
      <c r="F19" s="11">
        <v>4</v>
      </c>
      <c r="G19" s="11">
        <v>4</v>
      </c>
      <c r="H19" s="25">
        <v>2</v>
      </c>
      <c r="I19" s="12">
        <f t="shared" si="0"/>
        <v>8</v>
      </c>
      <c r="J19" s="12">
        <v>6</v>
      </c>
      <c r="K19" s="12">
        <f t="shared" si="1"/>
        <v>2</v>
      </c>
      <c r="L19" s="12"/>
      <c r="M19" s="12"/>
      <c r="N19" s="7" t="s">
        <v>409</v>
      </c>
      <c r="O19" s="10"/>
    </row>
    <row r="20" spans="1:15" ht="21" customHeight="1" x14ac:dyDescent="0.25">
      <c r="A20" s="7">
        <v>11</v>
      </c>
      <c r="B20" s="5" t="s">
        <v>74</v>
      </c>
      <c r="C20" s="6" t="s">
        <v>75</v>
      </c>
      <c r="D20" s="7" t="s">
        <v>238</v>
      </c>
      <c r="E20" s="7">
        <v>51</v>
      </c>
      <c r="F20" s="11">
        <v>3</v>
      </c>
      <c r="G20" s="11">
        <v>3</v>
      </c>
      <c r="H20" s="25">
        <v>2</v>
      </c>
      <c r="I20" s="12">
        <f t="shared" si="0"/>
        <v>6</v>
      </c>
      <c r="J20" s="12">
        <v>6</v>
      </c>
      <c r="K20" s="12">
        <f t="shared" si="1"/>
        <v>0</v>
      </c>
      <c r="L20" s="12"/>
      <c r="M20" s="12"/>
      <c r="N20" s="7" t="s">
        <v>410</v>
      </c>
      <c r="O20" s="10"/>
    </row>
    <row r="21" spans="1:15" ht="21" customHeight="1" x14ac:dyDescent="0.25">
      <c r="A21" s="7">
        <v>12</v>
      </c>
      <c r="B21" s="5" t="s">
        <v>239</v>
      </c>
      <c r="C21" s="6" t="s">
        <v>78</v>
      </c>
      <c r="D21" s="7" t="s">
        <v>240</v>
      </c>
      <c r="E21" s="7">
        <v>47</v>
      </c>
      <c r="F21" s="11">
        <v>4</v>
      </c>
      <c r="G21" s="11">
        <v>4</v>
      </c>
      <c r="H21" s="25">
        <v>2</v>
      </c>
      <c r="I21" s="12">
        <f t="shared" si="0"/>
        <v>8</v>
      </c>
      <c r="J21" s="12">
        <v>6</v>
      </c>
      <c r="K21" s="12">
        <f t="shared" si="1"/>
        <v>2</v>
      </c>
      <c r="L21" s="12"/>
      <c r="M21" s="12"/>
      <c r="N21" s="7" t="s">
        <v>409</v>
      </c>
      <c r="O21" s="10"/>
    </row>
    <row r="22" spans="1:15" ht="21" customHeight="1" x14ac:dyDescent="0.25">
      <c r="A22" s="7">
        <v>13</v>
      </c>
      <c r="B22" s="5" t="s">
        <v>162</v>
      </c>
      <c r="C22" s="6" t="s">
        <v>163</v>
      </c>
      <c r="D22" s="7" t="s">
        <v>335</v>
      </c>
      <c r="E22" s="7">
        <v>55</v>
      </c>
      <c r="F22" s="11">
        <v>3</v>
      </c>
      <c r="G22" s="11">
        <v>3</v>
      </c>
      <c r="H22" s="25">
        <v>2</v>
      </c>
      <c r="I22" s="12">
        <f t="shared" si="0"/>
        <v>6</v>
      </c>
      <c r="J22" s="12">
        <v>6</v>
      </c>
      <c r="K22" s="12">
        <f t="shared" si="1"/>
        <v>0</v>
      </c>
      <c r="L22" s="12"/>
      <c r="M22" s="12"/>
      <c r="N22" s="7" t="s">
        <v>410</v>
      </c>
      <c r="O22" s="10"/>
    </row>
    <row r="23" spans="1:15" ht="21" customHeight="1" x14ac:dyDescent="0.25">
      <c r="A23" s="7">
        <v>14</v>
      </c>
      <c r="B23" s="5" t="s">
        <v>241</v>
      </c>
      <c r="C23" s="6" t="s">
        <v>84</v>
      </c>
      <c r="D23" s="7" t="s">
        <v>242</v>
      </c>
      <c r="E23" s="7">
        <v>52</v>
      </c>
      <c r="F23" s="11">
        <v>3</v>
      </c>
      <c r="G23" s="11">
        <v>3</v>
      </c>
      <c r="H23" s="25">
        <v>2</v>
      </c>
      <c r="I23" s="12">
        <f t="shared" si="0"/>
        <v>6</v>
      </c>
      <c r="J23" s="12">
        <v>6</v>
      </c>
      <c r="K23" s="12">
        <f t="shared" si="1"/>
        <v>0</v>
      </c>
      <c r="L23" s="12"/>
      <c r="M23" s="12"/>
      <c r="N23" s="7"/>
      <c r="O23" s="10"/>
    </row>
    <row r="24" spans="1:15" ht="21" customHeight="1" x14ac:dyDescent="0.25">
      <c r="A24" s="7">
        <v>15</v>
      </c>
      <c r="B24" s="5" t="s">
        <v>243</v>
      </c>
      <c r="C24" s="6" t="s">
        <v>45</v>
      </c>
      <c r="D24" s="7" t="s">
        <v>244</v>
      </c>
      <c r="E24" s="7">
        <v>19</v>
      </c>
      <c r="F24" s="11">
        <v>1</v>
      </c>
      <c r="G24" s="11">
        <v>4</v>
      </c>
      <c r="H24" s="25">
        <v>2</v>
      </c>
      <c r="I24" s="12">
        <f t="shared" si="0"/>
        <v>5</v>
      </c>
      <c r="J24" s="12">
        <v>6</v>
      </c>
      <c r="K24" s="12">
        <f t="shared" si="1"/>
        <v>-1</v>
      </c>
      <c r="L24" s="12"/>
      <c r="M24" s="12"/>
      <c r="N24" s="7"/>
      <c r="O24" s="10"/>
    </row>
    <row r="25" spans="1:15" ht="69" customHeight="1" x14ac:dyDescent="0.25">
      <c r="A25" s="7">
        <v>16</v>
      </c>
      <c r="B25" s="5" t="s">
        <v>340</v>
      </c>
      <c r="C25" s="6" t="s">
        <v>341</v>
      </c>
      <c r="D25" s="7" t="s">
        <v>245</v>
      </c>
      <c r="E25" s="7">
        <v>33</v>
      </c>
      <c r="F25" s="11">
        <v>1</v>
      </c>
      <c r="G25" s="11">
        <v>4</v>
      </c>
      <c r="H25" s="25">
        <v>2</v>
      </c>
      <c r="I25" s="12">
        <f t="shared" si="0"/>
        <v>5</v>
      </c>
      <c r="J25" s="12">
        <v>6</v>
      </c>
      <c r="K25" s="12">
        <f t="shared" si="1"/>
        <v>-1</v>
      </c>
      <c r="L25" s="12"/>
      <c r="M25" s="12"/>
      <c r="N25" s="7" t="s">
        <v>447</v>
      </c>
      <c r="O25" s="10"/>
    </row>
    <row r="26" spans="1:15" ht="81.75" customHeight="1" x14ac:dyDescent="0.25">
      <c r="A26" s="7">
        <v>17</v>
      </c>
      <c r="B26" s="5" t="s">
        <v>27</v>
      </c>
      <c r="C26" s="6" t="s">
        <v>188</v>
      </c>
      <c r="D26" s="7" t="s">
        <v>245</v>
      </c>
      <c r="E26" s="7"/>
      <c r="F26" s="11"/>
      <c r="G26" s="11"/>
      <c r="H26" s="25"/>
      <c r="I26" s="12" t="s">
        <v>391</v>
      </c>
      <c r="J26" s="12">
        <v>2</v>
      </c>
      <c r="K26" s="12">
        <v>0</v>
      </c>
      <c r="L26" s="12"/>
      <c r="M26" s="12"/>
      <c r="N26" s="7" t="s">
        <v>390</v>
      </c>
      <c r="O26" s="10"/>
    </row>
    <row r="27" spans="1:15" ht="21" customHeight="1" x14ac:dyDescent="0.25">
      <c r="A27" s="42" t="s">
        <v>109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4"/>
      <c r="O27" s="10"/>
    </row>
    <row r="28" spans="1:15" ht="27.75" customHeight="1" x14ac:dyDescent="0.25">
      <c r="A28" s="7">
        <v>1</v>
      </c>
      <c r="B28" s="5" t="s">
        <v>316</v>
      </c>
      <c r="C28" s="6" t="s">
        <v>285</v>
      </c>
      <c r="D28" s="7" t="s">
        <v>110</v>
      </c>
      <c r="E28" s="7">
        <v>41</v>
      </c>
      <c r="F28" s="11"/>
      <c r="G28" s="11">
        <v>4</v>
      </c>
      <c r="H28" s="25">
        <v>4</v>
      </c>
      <c r="I28" s="12">
        <f>F28+G28</f>
        <v>4</v>
      </c>
      <c r="J28" s="18">
        <v>4</v>
      </c>
      <c r="K28" s="18">
        <f>I28-J28</f>
        <v>0</v>
      </c>
      <c r="L28" s="18"/>
      <c r="M28" s="18"/>
      <c r="N28" s="6" t="s">
        <v>342</v>
      </c>
      <c r="O28" s="10"/>
    </row>
    <row r="29" spans="1:15" ht="33.75" customHeight="1" x14ac:dyDescent="0.25">
      <c r="A29" s="7">
        <v>2</v>
      </c>
      <c r="B29" s="5" t="s">
        <v>343</v>
      </c>
      <c r="C29" s="6" t="s">
        <v>25</v>
      </c>
      <c r="D29" s="7" t="s">
        <v>110</v>
      </c>
      <c r="E29" s="7">
        <v>41</v>
      </c>
      <c r="F29" s="11">
        <v>0</v>
      </c>
      <c r="G29" s="11"/>
      <c r="H29" s="25"/>
      <c r="I29" s="12">
        <v>0</v>
      </c>
      <c r="J29" s="18">
        <v>4</v>
      </c>
      <c r="K29" s="18">
        <f t="shared" ref="K29:K65" si="2">I29-J29</f>
        <v>-4</v>
      </c>
      <c r="L29" s="18"/>
      <c r="M29" s="18"/>
      <c r="N29" s="6" t="s">
        <v>411</v>
      </c>
      <c r="O29" s="10"/>
    </row>
    <row r="30" spans="1:15" ht="21" customHeight="1" x14ac:dyDescent="0.25">
      <c r="A30" s="7">
        <v>3</v>
      </c>
      <c r="B30" s="5" t="s">
        <v>111</v>
      </c>
      <c r="C30" s="6" t="s">
        <v>112</v>
      </c>
      <c r="D30" s="7" t="s">
        <v>113</v>
      </c>
      <c r="E30" s="7">
        <v>41</v>
      </c>
      <c r="F30" s="11">
        <v>3</v>
      </c>
      <c r="G30" s="11">
        <v>4</v>
      </c>
      <c r="H30" s="25">
        <v>4</v>
      </c>
      <c r="I30" s="12">
        <f t="shared" ref="I30:I65" si="3">F30+G30</f>
        <v>7</v>
      </c>
      <c r="J30" s="18">
        <v>8</v>
      </c>
      <c r="K30" s="18">
        <f t="shared" si="2"/>
        <v>-1</v>
      </c>
      <c r="L30" s="18"/>
      <c r="M30" s="18"/>
      <c r="N30" s="7"/>
      <c r="O30" s="10"/>
    </row>
    <row r="31" spans="1:15" ht="21" customHeight="1" x14ac:dyDescent="0.25">
      <c r="A31" s="7">
        <v>4</v>
      </c>
      <c r="B31" s="5" t="s">
        <v>114</v>
      </c>
      <c r="C31" s="6" t="s">
        <v>115</v>
      </c>
      <c r="D31" s="7" t="s">
        <v>116</v>
      </c>
      <c r="E31" s="7">
        <v>44</v>
      </c>
      <c r="F31" s="11">
        <v>3</v>
      </c>
      <c r="G31" s="11">
        <v>3</v>
      </c>
      <c r="H31" s="25">
        <v>4</v>
      </c>
      <c r="I31" s="12">
        <f t="shared" si="3"/>
        <v>6</v>
      </c>
      <c r="J31" s="18">
        <v>8</v>
      </c>
      <c r="K31" s="18">
        <f t="shared" si="2"/>
        <v>-2</v>
      </c>
      <c r="L31" s="18"/>
      <c r="M31" s="18"/>
      <c r="N31" s="7"/>
      <c r="O31" s="10"/>
    </row>
    <row r="32" spans="1:15" ht="21" customHeight="1" x14ac:dyDescent="0.25">
      <c r="A32" s="7">
        <v>5</v>
      </c>
      <c r="B32" s="5" t="s">
        <v>114</v>
      </c>
      <c r="C32" s="6" t="s">
        <v>115</v>
      </c>
      <c r="D32" s="7" t="s">
        <v>119</v>
      </c>
      <c r="E32" s="7">
        <v>44</v>
      </c>
      <c r="F32" s="11">
        <v>1</v>
      </c>
      <c r="G32" s="11">
        <v>0</v>
      </c>
      <c r="H32" s="25"/>
      <c r="I32" s="12">
        <f t="shared" si="3"/>
        <v>1</v>
      </c>
      <c r="J32" s="18">
        <v>1</v>
      </c>
      <c r="K32" s="18">
        <f t="shared" si="2"/>
        <v>0</v>
      </c>
      <c r="L32" s="18"/>
      <c r="M32" s="18"/>
      <c r="N32" s="7" t="s">
        <v>380</v>
      </c>
      <c r="O32" s="10"/>
    </row>
    <row r="33" spans="1:15" ht="21" customHeight="1" x14ac:dyDescent="0.25">
      <c r="A33" s="7">
        <v>6</v>
      </c>
      <c r="B33" s="5" t="s">
        <v>117</v>
      </c>
      <c r="C33" s="6" t="s">
        <v>118</v>
      </c>
      <c r="D33" s="7" t="s">
        <v>119</v>
      </c>
      <c r="E33" s="7">
        <v>44</v>
      </c>
      <c r="F33" s="11">
        <v>2</v>
      </c>
      <c r="G33" s="11">
        <v>4</v>
      </c>
      <c r="H33" s="25">
        <v>4</v>
      </c>
      <c r="I33" s="12">
        <f t="shared" si="3"/>
        <v>6</v>
      </c>
      <c r="J33" s="18">
        <v>7</v>
      </c>
      <c r="K33" s="18">
        <f t="shared" si="2"/>
        <v>-1</v>
      </c>
      <c r="L33" s="18"/>
      <c r="M33" s="18"/>
      <c r="N33" s="7"/>
      <c r="O33" s="10"/>
    </row>
    <row r="34" spans="1:15" ht="21" customHeight="1" x14ac:dyDescent="0.25">
      <c r="A34" s="7">
        <v>7</v>
      </c>
      <c r="B34" s="5" t="s">
        <v>120</v>
      </c>
      <c r="C34" s="6" t="s">
        <v>121</v>
      </c>
      <c r="D34" s="7" t="s">
        <v>122</v>
      </c>
      <c r="E34" s="7">
        <v>40</v>
      </c>
      <c r="F34" s="11">
        <v>3</v>
      </c>
      <c r="G34" s="11">
        <v>4</v>
      </c>
      <c r="H34" s="25">
        <v>4</v>
      </c>
      <c r="I34" s="12">
        <f t="shared" si="3"/>
        <v>7</v>
      </c>
      <c r="J34" s="18">
        <v>8</v>
      </c>
      <c r="K34" s="18">
        <f t="shared" si="2"/>
        <v>-1</v>
      </c>
      <c r="L34" s="18"/>
      <c r="M34" s="18"/>
      <c r="N34" s="7" t="s">
        <v>410</v>
      </c>
      <c r="O34" s="10"/>
    </row>
    <row r="35" spans="1:15" ht="21" customHeight="1" x14ac:dyDescent="0.25">
      <c r="A35" s="7">
        <v>8</v>
      </c>
      <c r="B35" s="5" t="s">
        <v>123</v>
      </c>
      <c r="C35" s="6" t="s">
        <v>124</v>
      </c>
      <c r="D35" s="7" t="s">
        <v>125</v>
      </c>
      <c r="E35" s="7">
        <v>44</v>
      </c>
      <c r="F35" s="11">
        <v>3</v>
      </c>
      <c r="G35" s="11">
        <v>4</v>
      </c>
      <c r="H35" s="25">
        <v>4</v>
      </c>
      <c r="I35" s="12">
        <f t="shared" si="3"/>
        <v>7</v>
      </c>
      <c r="J35" s="18">
        <v>8</v>
      </c>
      <c r="K35" s="18">
        <f t="shared" si="2"/>
        <v>-1</v>
      </c>
      <c r="L35" s="18"/>
      <c r="M35" s="18"/>
      <c r="N35" s="7"/>
      <c r="O35" s="10"/>
    </row>
    <row r="36" spans="1:15" ht="21" customHeight="1" x14ac:dyDescent="0.25">
      <c r="A36" s="7">
        <v>9</v>
      </c>
      <c r="B36" s="5" t="s">
        <v>126</v>
      </c>
      <c r="C36" s="6" t="s">
        <v>127</v>
      </c>
      <c r="D36" s="7" t="s">
        <v>128</v>
      </c>
      <c r="E36" s="7">
        <v>41</v>
      </c>
      <c r="F36" s="11">
        <v>3</v>
      </c>
      <c r="G36" s="11">
        <v>4</v>
      </c>
      <c r="H36" s="25">
        <v>4</v>
      </c>
      <c r="I36" s="12">
        <f t="shared" si="3"/>
        <v>7</v>
      </c>
      <c r="J36" s="18">
        <v>8</v>
      </c>
      <c r="K36" s="18">
        <f t="shared" si="2"/>
        <v>-1</v>
      </c>
      <c r="L36" s="18"/>
      <c r="M36" s="18"/>
      <c r="N36" s="7"/>
      <c r="O36" s="10"/>
    </row>
    <row r="37" spans="1:15" ht="21" customHeight="1" x14ac:dyDescent="0.25">
      <c r="A37" s="7">
        <v>10</v>
      </c>
      <c r="B37" s="5" t="s">
        <v>129</v>
      </c>
      <c r="C37" s="6" t="s">
        <v>130</v>
      </c>
      <c r="D37" s="7" t="s">
        <v>131</v>
      </c>
      <c r="E37" s="7">
        <v>39</v>
      </c>
      <c r="F37" s="11">
        <v>2</v>
      </c>
      <c r="G37" s="11">
        <v>4</v>
      </c>
      <c r="H37" s="25">
        <v>4</v>
      </c>
      <c r="I37" s="12">
        <f t="shared" si="3"/>
        <v>6</v>
      </c>
      <c r="J37" s="18">
        <v>8</v>
      </c>
      <c r="K37" s="18">
        <f t="shared" si="2"/>
        <v>-2</v>
      </c>
      <c r="L37" s="18"/>
      <c r="M37" s="18"/>
      <c r="N37" s="7"/>
      <c r="O37" s="10"/>
    </row>
    <row r="38" spans="1:15" ht="21" customHeight="1" x14ac:dyDescent="0.25">
      <c r="A38" s="7">
        <v>11</v>
      </c>
      <c r="B38" s="5" t="s">
        <v>132</v>
      </c>
      <c r="C38" s="6" t="s">
        <v>133</v>
      </c>
      <c r="D38" s="7" t="s">
        <v>329</v>
      </c>
      <c r="E38" s="7">
        <v>41</v>
      </c>
      <c r="F38" s="11">
        <v>3</v>
      </c>
      <c r="G38" s="11">
        <v>4</v>
      </c>
      <c r="H38" s="25">
        <v>4</v>
      </c>
      <c r="I38" s="12">
        <f t="shared" si="3"/>
        <v>7</v>
      </c>
      <c r="J38" s="18">
        <v>8</v>
      </c>
      <c r="K38" s="18">
        <f t="shared" si="2"/>
        <v>-1</v>
      </c>
      <c r="L38" s="18"/>
      <c r="M38" s="18"/>
      <c r="N38" s="7"/>
      <c r="O38" s="10"/>
    </row>
    <row r="39" spans="1:15" ht="21" customHeight="1" x14ac:dyDescent="0.25">
      <c r="A39" s="7">
        <v>12</v>
      </c>
      <c r="B39" s="5" t="s">
        <v>58</v>
      </c>
      <c r="C39" s="6" t="s">
        <v>134</v>
      </c>
      <c r="D39" s="7" t="s">
        <v>330</v>
      </c>
      <c r="E39" s="7">
        <v>35</v>
      </c>
      <c r="F39" s="11">
        <v>3</v>
      </c>
      <c r="G39" s="11">
        <v>4</v>
      </c>
      <c r="H39" s="25">
        <v>4</v>
      </c>
      <c r="I39" s="12">
        <f t="shared" si="3"/>
        <v>7</v>
      </c>
      <c r="J39" s="18">
        <v>8</v>
      </c>
      <c r="K39" s="18">
        <f t="shared" si="2"/>
        <v>-1</v>
      </c>
      <c r="L39" s="18"/>
      <c r="M39" s="18"/>
      <c r="N39" s="7"/>
      <c r="O39" s="10"/>
    </row>
    <row r="40" spans="1:15" ht="44.25" customHeight="1" x14ac:dyDescent="0.25">
      <c r="A40" s="7">
        <v>13</v>
      </c>
      <c r="B40" s="5" t="s">
        <v>135</v>
      </c>
      <c r="C40" s="6" t="s">
        <v>136</v>
      </c>
      <c r="D40" s="7" t="s">
        <v>331</v>
      </c>
      <c r="E40" s="7">
        <v>37</v>
      </c>
      <c r="F40" s="11">
        <v>2</v>
      </c>
      <c r="G40" s="11">
        <v>4</v>
      </c>
      <c r="H40" s="25">
        <v>4</v>
      </c>
      <c r="I40" s="12">
        <f t="shared" si="3"/>
        <v>6</v>
      </c>
      <c r="J40" s="18">
        <v>8</v>
      </c>
      <c r="K40" s="18">
        <f t="shared" si="2"/>
        <v>-2</v>
      </c>
      <c r="L40" s="18"/>
      <c r="M40" s="18"/>
      <c r="N40" s="7" t="s">
        <v>453</v>
      </c>
      <c r="O40" s="10"/>
    </row>
    <row r="41" spans="1:15" ht="21" customHeight="1" x14ac:dyDescent="0.25">
      <c r="A41" s="7">
        <v>14</v>
      </c>
      <c r="B41" s="5" t="s">
        <v>137</v>
      </c>
      <c r="C41" s="6" t="s">
        <v>138</v>
      </c>
      <c r="D41" s="7" t="s">
        <v>139</v>
      </c>
      <c r="E41" s="7">
        <v>55</v>
      </c>
      <c r="F41" s="11">
        <v>2</v>
      </c>
      <c r="G41" s="11">
        <v>4</v>
      </c>
      <c r="H41" s="25">
        <v>4</v>
      </c>
      <c r="I41" s="12">
        <f t="shared" si="3"/>
        <v>6</v>
      </c>
      <c r="J41" s="18">
        <v>8</v>
      </c>
      <c r="K41" s="18">
        <f t="shared" si="2"/>
        <v>-2</v>
      </c>
      <c r="L41" s="18"/>
      <c r="M41" s="18"/>
      <c r="N41" s="7"/>
      <c r="O41" s="10"/>
    </row>
    <row r="42" spans="1:15" ht="32.25" customHeight="1" x14ac:dyDescent="0.25">
      <c r="A42" s="7">
        <v>15</v>
      </c>
      <c r="B42" s="5" t="s">
        <v>140</v>
      </c>
      <c r="C42" s="6" t="s">
        <v>141</v>
      </c>
      <c r="D42" s="7" t="s">
        <v>142</v>
      </c>
      <c r="E42" s="7">
        <v>53</v>
      </c>
      <c r="F42" s="11">
        <v>4</v>
      </c>
      <c r="G42" s="11">
        <v>3</v>
      </c>
      <c r="H42" s="25">
        <v>4</v>
      </c>
      <c r="I42" s="12">
        <f t="shared" si="3"/>
        <v>7</v>
      </c>
      <c r="J42" s="18">
        <v>8</v>
      </c>
      <c r="K42" s="18">
        <f t="shared" si="2"/>
        <v>-1</v>
      </c>
      <c r="L42" s="18"/>
      <c r="M42" s="18"/>
      <c r="N42" s="7" t="s">
        <v>413</v>
      </c>
      <c r="O42" s="10"/>
    </row>
    <row r="43" spans="1:15" ht="21" customHeight="1" x14ac:dyDescent="0.25">
      <c r="A43" s="7">
        <v>16</v>
      </c>
      <c r="B43" s="5" t="s">
        <v>143</v>
      </c>
      <c r="C43" s="6" t="s">
        <v>144</v>
      </c>
      <c r="D43" s="7" t="s">
        <v>145</v>
      </c>
      <c r="E43" s="7">
        <v>54</v>
      </c>
      <c r="F43" s="11">
        <v>4</v>
      </c>
      <c r="G43" s="11">
        <v>4</v>
      </c>
      <c r="H43" s="25">
        <v>4</v>
      </c>
      <c r="I43" s="12">
        <f t="shared" si="3"/>
        <v>8</v>
      </c>
      <c r="J43" s="18">
        <v>8</v>
      </c>
      <c r="K43" s="18">
        <f t="shared" si="2"/>
        <v>0</v>
      </c>
      <c r="L43" s="18"/>
      <c r="M43" s="18"/>
      <c r="N43" s="7" t="s">
        <v>409</v>
      </c>
      <c r="O43" s="10"/>
    </row>
    <row r="44" spans="1:15" ht="21" customHeight="1" x14ac:dyDescent="0.25">
      <c r="A44" s="7">
        <v>17</v>
      </c>
      <c r="B44" s="5" t="s">
        <v>146</v>
      </c>
      <c r="C44" s="6" t="s">
        <v>147</v>
      </c>
      <c r="D44" s="7" t="s">
        <v>148</v>
      </c>
      <c r="E44" s="7">
        <v>56</v>
      </c>
      <c r="F44" s="11">
        <v>3</v>
      </c>
      <c r="G44" s="11">
        <v>4</v>
      </c>
      <c r="H44" s="25">
        <v>4</v>
      </c>
      <c r="I44" s="12">
        <f t="shared" si="3"/>
        <v>7</v>
      </c>
      <c r="J44" s="18">
        <v>8</v>
      </c>
      <c r="K44" s="18">
        <f t="shared" si="2"/>
        <v>-1</v>
      </c>
      <c r="L44" s="18"/>
      <c r="M44" s="18"/>
      <c r="N44" s="7" t="s">
        <v>410</v>
      </c>
      <c r="O44" s="10"/>
    </row>
    <row r="45" spans="1:15" ht="21" customHeight="1" x14ac:dyDescent="0.25">
      <c r="A45" s="7">
        <v>18</v>
      </c>
      <c r="B45" s="5" t="s">
        <v>149</v>
      </c>
      <c r="C45" s="6" t="s">
        <v>136</v>
      </c>
      <c r="D45" s="7" t="s">
        <v>150</v>
      </c>
      <c r="E45" s="7">
        <v>46</v>
      </c>
      <c r="F45" s="11">
        <v>3</v>
      </c>
      <c r="G45" s="11">
        <v>4</v>
      </c>
      <c r="H45" s="25">
        <v>4</v>
      </c>
      <c r="I45" s="12">
        <f t="shared" si="3"/>
        <v>7</v>
      </c>
      <c r="J45" s="18">
        <v>8</v>
      </c>
      <c r="K45" s="18">
        <f t="shared" si="2"/>
        <v>-1</v>
      </c>
      <c r="L45" s="18"/>
      <c r="M45" s="18"/>
      <c r="N45" s="7" t="s">
        <v>410</v>
      </c>
      <c r="O45" s="10"/>
    </row>
    <row r="46" spans="1:15" s="9" customFormat="1" ht="33.75" customHeight="1" x14ac:dyDescent="0.25">
      <c r="A46" s="7">
        <v>19</v>
      </c>
      <c r="B46" s="5" t="s">
        <v>315</v>
      </c>
      <c r="C46" s="6" t="s">
        <v>152</v>
      </c>
      <c r="D46" s="7" t="s">
        <v>153</v>
      </c>
      <c r="E46" s="7">
        <v>22</v>
      </c>
      <c r="F46" s="11">
        <v>2</v>
      </c>
      <c r="G46" s="11"/>
      <c r="H46" s="25"/>
      <c r="I46" s="12">
        <f t="shared" si="3"/>
        <v>2</v>
      </c>
      <c r="J46" s="18">
        <v>4</v>
      </c>
      <c r="K46" s="18">
        <f t="shared" si="2"/>
        <v>-2</v>
      </c>
      <c r="L46" s="18"/>
      <c r="M46" s="18"/>
      <c r="N46" s="7" t="s">
        <v>414</v>
      </c>
      <c r="O46" s="10"/>
    </row>
    <row r="47" spans="1:15" ht="21" customHeight="1" x14ac:dyDescent="0.25">
      <c r="A47" s="7">
        <v>20</v>
      </c>
      <c r="B47" s="5" t="s">
        <v>44</v>
      </c>
      <c r="C47" s="6" t="s">
        <v>154</v>
      </c>
      <c r="D47" s="7" t="s">
        <v>339</v>
      </c>
      <c r="E47" s="7">
        <v>37</v>
      </c>
      <c r="F47" s="11">
        <v>4</v>
      </c>
      <c r="G47" s="11">
        <v>2</v>
      </c>
      <c r="H47" s="25">
        <v>4</v>
      </c>
      <c r="I47" s="12">
        <f t="shared" si="3"/>
        <v>6</v>
      </c>
      <c r="J47" s="18">
        <v>8</v>
      </c>
      <c r="K47" s="18">
        <f t="shared" si="2"/>
        <v>-2</v>
      </c>
      <c r="L47" s="18">
        <v>2</v>
      </c>
      <c r="M47" s="18">
        <f>L47/H47*100</f>
        <v>50</v>
      </c>
      <c r="N47" s="7" t="s">
        <v>409</v>
      </c>
      <c r="O47" s="10"/>
    </row>
    <row r="48" spans="1:15" ht="21" customHeight="1" x14ac:dyDescent="0.25">
      <c r="A48" s="7">
        <v>21</v>
      </c>
      <c r="B48" s="5" t="s">
        <v>155</v>
      </c>
      <c r="C48" s="6" t="s">
        <v>56</v>
      </c>
      <c r="D48" s="7" t="s">
        <v>156</v>
      </c>
      <c r="E48" s="7">
        <v>23</v>
      </c>
      <c r="F48" s="11">
        <v>3</v>
      </c>
      <c r="G48" s="11">
        <v>2</v>
      </c>
      <c r="H48" s="25">
        <v>4</v>
      </c>
      <c r="I48" s="12">
        <f t="shared" si="3"/>
        <v>5</v>
      </c>
      <c r="J48" s="18">
        <v>8</v>
      </c>
      <c r="K48" s="18">
        <f t="shared" si="2"/>
        <v>-3</v>
      </c>
      <c r="L48" s="18">
        <v>2</v>
      </c>
      <c r="M48" s="18">
        <f>L48/H48*100</f>
        <v>50</v>
      </c>
      <c r="N48" s="7"/>
      <c r="O48" s="10"/>
    </row>
    <row r="49" spans="1:15" s="9" customFormat="1" ht="21" customHeight="1" x14ac:dyDescent="0.25">
      <c r="A49" s="7">
        <v>22</v>
      </c>
      <c r="B49" s="5" t="s">
        <v>364</v>
      </c>
      <c r="C49" s="6" t="s">
        <v>365</v>
      </c>
      <c r="D49" s="7" t="s">
        <v>366</v>
      </c>
      <c r="E49" s="7">
        <v>33</v>
      </c>
      <c r="F49" s="11">
        <v>4</v>
      </c>
      <c r="G49" s="11"/>
      <c r="H49" s="25"/>
      <c r="I49" s="12">
        <f t="shared" si="3"/>
        <v>4</v>
      </c>
      <c r="J49" s="18">
        <v>4</v>
      </c>
      <c r="K49" s="18">
        <f t="shared" si="2"/>
        <v>0</v>
      </c>
      <c r="L49" s="18"/>
      <c r="M49" s="18"/>
      <c r="N49" s="13" t="s">
        <v>415</v>
      </c>
      <c r="O49" s="10"/>
    </row>
    <row r="50" spans="1:15" ht="21" customHeight="1" x14ac:dyDescent="0.25">
      <c r="A50" s="7">
        <v>23</v>
      </c>
      <c r="B50" s="5" t="s">
        <v>332</v>
      </c>
      <c r="C50" s="6" t="s">
        <v>209</v>
      </c>
      <c r="D50" s="7" t="s">
        <v>157</v>
      </c>
      <c r="E50" s="7">
        <v>56</v>
      </c>
      <c r="F50" s="11"/>
      <c r="G50" s="11">
        <v>4</v>
      </c>
      <c r="H50" s="25">
        <v>4</v>
      </c>
      <c r="I50" s="12">
        <f t="shared" si="3"/>
        <v>4</v>
      </c>
      <c r="J50" s="18">
        <v>4</v>
      </c>
      <c r="K50" s="18">
        <f t="shared" si="2"/>
        <v>0</v>
      </c>
      <c r="L50" s="18"/>
      <c r="M50" s="18"/>
      <c r="N50" s="7" t="s">
        <v>383</v>
      </c>
      <c r="O50" s="10"/>
    </row>
    <row r="51" spans="1:15" s="22" customFormat="1" ht="31.5" customHeight="1" x14ac:dyDescent="0.25">
      <c r="A51" s="7">
        <v>24</v>
      </c>
      <c r="B51" s="5" t="s">
        <v>27</v>
      </c>
      <c r="C51" s="6" t="s">
        <v>385</v>
      </c>
      <c r="D51" s="7" t="s">
        <v>157</v>
      </c>
      <c r="E51" s="7">
        <v>56</v>
      </c>
      <c r="F51" s="11">
        <v>4</v>
      </c>
      <c r="G51" s="11"/>
      <c r="H51" s="25"/>
      <c r="I51" s="12">
        <v>4</v>
      </c>
      <c r="J51" s="18">
        <v>4</v>
      </c>
      <c r="K51" s="18">
        <f t="shared" si="2"/>
        <v>0</v>
      </c>
      <c r="L51" s="18"/>
      <c r="M51" s="18"/>
      <c r="N51" s="13" t="s">
        <v>423</v>
      </c>
      <c r="O51" s="21"/>
    </row>
    <row r="52" spans="1:15" ht="41.25" customHeight="1" x14ac:dyDescent="0.25">
      <c r="A52" s="7">
        <v>25</v>
      </c>
      <c r="B52" s="5" t="s">
        <v>158</v>
      </c>
      <c r="C52" s="6" t="s">
        <v>159</v>
      </c>
      <c r="D52" s="7" t="s">
        <v>160</v>
      </c>
      <c r="E52" s="7">
        <v>53</v>
      </c>
      <c r="F52" s="11">
        <v>4</v>
      </c>
      <c r="G52" s="11">
        <v>4</v>
      </c>
      <c r="H52" s="25">
        <v>4</v>
      </c>
      <c r="I52" s="12">
        <f t="shared" si="3"/>
        <v>8</v>
      </c>
      <c r="J52" s="18">
        <v>8</v>
      </c>
      <c r="K52" s="18">
        <f t="shared" si="2"/>
        <v>0</v>
      </c>
      <c r="L52" s="18"/>
      <c r="M52" s="18"/>
      <c r="N52" s="13" t="s">
        <v>416</v>
      </c>
      <c r="O52" s="10"/>
    </row>
    <row r="53" spans="1:15" ht="21" customHeight="1" x14ac:dyDescent="0.25">
      <c r="A53" s="7">
        <v>26</v>
      </c>
      <c r="B53" s="5" t="s">
        <v>70</v>
      </c>
      <c r="C53" s="6" t="s">
        <v>71</v>
      </c>
      <c r="D53" s="7" t="s">
        <v>161</v>
      </c>
      <c r="E53" s="7">
        <v>53</v>
      </c>
      <c r="F53" s="11">
        <v>4</v>
      </c>
      <c r="G53" s="11">
        <v>4</v>
      </c>
      <c r="H53" s="25">
        <v>4</v>
      </c>
      <c r="I53" s="12">
        <f t="shared" si="3"/>
        <v>8</v>
      </c>
      <c r="J53" s="18">
        <v>8</v>
      </c>
      <c r="K53" s="18">
        <f t="shared" si="2"/>
        <v>0</v>
      </c>
      <c r="L53" s="18"/>
      <c r="M53" s="18"/>
      <c r="N53" s="27"/>
      <c r="O53" s="10"/>
    </row>
    <row r="54" spans="1:15" ht="33.75" customHeight="1" x14ac:dyDescent="0.25">
      <c r="A54" s="7">
        <v>27</v>
      </c>
      <c r="B54" s="5" t="s">
        <v>162</v>
      </c>
      <c r="C54" s="6" t="s">
        <v>163</v>
      </c>
      <c r="D54" s="7" t="s">
        <v>164</v>
      </c>
      <c r="E54" s="7">
        <v>47</v>
      </c>
      <c r="F54" s="11">
        <v>4</v>
      </c>
      <c r="G54" s="11">
        <v>1</v>
      </c>
      <c r="H54" s="25">
        <v>4</v>
      </c>
      <c r="I54" s="12">
        <f t="shared" si="3"/>
        <v>5</v>
      </c>
      <c r="J54" s="18">
        <v>8</v>
      </c>
      <c r="K54" s="18">
        <f t="shared" si="2"/>
        <v>-3</v>
      </c>
      <c r="L54" s="18">
        <v>3</v>
      </c>
      <c r="M54" s="18">
        <f>L54/H54*100</f>
        <v>75</v>
      </c>
      <c r="N54" s="13" t="s">
        <v>418</v>
      </c>
      <c r="O54" s="10"/>
    </row>
    <row r="55" spans="1:15" ht="29.25" customHeight="1" x14ac:dyDescent="0.25">
      <c r="A55" s="7">
        <v>28</v>
      </c>
      <c r="B55" s="5" t="s">
        <v>74</v>
      </c>
      <c r="C55" s="6" t="s">
        <v>75</v>
      </c>
      <c r="D55" s="7" t="s">
        <v>165</v>
      </c>
      <c r="E55" s="7">
        <v>52</v>
      </c>
      <c r="F55" s="11">
        <v>3</v>
      </c>
      <c r="G55" s="11">
        <v>3</v>
      </c>
      <c r="H55" s="25">
        <v>4</v>
      </c>
      <c r="I55" s="12">
        <f t="shared" si="3"/>
        <v>6</v>
      </c>
      <c r="J55" s="18">
        <v>8</v>
      </c>
      <c r="K55" s="18">
        <f t="shared" si="2"/>
        <v>-2</v>
      </c>
      <c r="L55" s="18"/>
      <c r="M55" s="18"/>
      <c r="N55" s="13" t="s">
        <v>417</v>
      </c>
      <c r="O55" s="10"/>
    </row>
    <row r="56" spans="1:15" ht="29.25" customHeight="1" x14ac:dyDescent="0.25">
      <c r="A56" s="7">
        <v>29</v>
      </c>
      <c r="B56" s="5" t="s">
        <v>166</v>
      </c>
      <c r="C56" s="6" t="s">
        <v>167</v>
      </c>
      <c r="D56" s="7" t="s">
        <v>168</v>
      </c>
      <c r="E56" s="7">
        <v>53</v>
      </c>
      <c r="F56" s="11">
        <v>4</v>
      </c>
      <c r="G56" s="11">
        <v>3</v>
      </c>
      <c r="H56" s="25">
        <v>4</v>
      </c>
      <c r="I56" s="12">
        <f t="shared" si="3"/>
        <v>7</v>
      </c>
      <c r="J56" s="18">
        <v>8</v>
      </c>
      <c r="K56" s="18">
        <f t="shared" si="2"/>
        <v>-1</v>
      </c>
      <c r="L56" s="18"/>
      <c r="M56" s="18"/>
      <c r="N56" s="13" t="s">
        <v>418</v>
      </c>
      <c r="O56" s="10"/>
    </row>
    <row r="57" spans="1:15" ht="21" customHeight="1" x14ac:dyDescent="0.25">
      <c r="A57" s="7">
        <v>30</v>
      </c>
      <c r="B57" s="5" t="s">
        <v>169</v>
      </c>
      <c r="C57" s="6" t="s">
        <v>170</v>
      </c>
      <c r="D57" s="7" t="s">
        <v>171</v>
      </c>
      <c r="E57" s="7">
        <v>24</v>
      </c>
      <c r="F57" s="11">
        <v>3</v>
      </c>
      <c r="G57" s="11">
        <v>4</v>
      </c>
      <c r="H57" s="25">
        <v>4</v>
      </c>
      <c r="I57" s="12">
        <f t="shared" si="3"/>
        <v>7</v>
      </c>
      <c r="J57" s="18">
        <v>8</v>
      </c>
      <c r="K57" s="18">
        <f t="shared" si="2"/>
        <v>-1</v>
      </c>
      <c r="L57" s="18"/>
      <c r="M57" s="18"/>
      <c r="N57" s="7"/>
      <c r="O57" s="10"/>
    </row>
    <row r="58" spans="1:15" ht="21" customHeight="1" x14ac:dyDescent="0.25">
      <c r="A58" s="7">
        <v>31</v>
      </c>
      <c r="B58" s="5" t="s">
        <v>398</v>
      </c>
      <c r="C58" s="6" t="s">
        <v>172</v>
      </c>
      <c r="D58" s="7" t="s">
        <v>173</v>
      </c>
      <c r="E58" s="7">
        <v>40</v>
      </c>
      <c r="F58" s="11">
        <v>2</v>
      </c>
      <c r="G58" s="11">
        <v>4</v>
      </c>
      <c r="H58" s="25">
        <v>4</v>
      </c>
      <c r="I58" s="12">
        <f t="shared" si="3"/>
        <v>6</v>
      </c>
      <c r="J58" s="18">
        <v>8</v>
      </c>
      <c r="K58" s="18">
        <f t="shared" si="2"/>
        <v>-2</v>
      </c>
      <c r="L58" s="18"/>
      <c r="M58" s="18"/>
      <c r="N58" s="7"/>
      <c r="O58" s="10"/>
    </row>
    <row r="59" spans="1:15" ht="21" customHeight="1" x14ac:dyDescent="0.25">
      <c r="A59" s="7">
        <v>32</v>
      </c>
      <c r="B59" s="5" t="s">
        <v>174</v>
      </c>
      <c r="C59" s="6" t="s">
        <v>175</v>
      </c>
      <c r="D59" s="7" t="s">
        <v>176</v>
      </c>
      <c r="E59" s="7">
        <v>34</v>
      </c>
      <c r="F59" s="11">
        <v>3</v>
      </c>
      <c r="G59" s="11">
        <v>4</v>
      </c>
      <c r="H59" s="25">
        <v>4</v>
      </c>
      <c r="I59" s="12">
        <f t="shared" si="3"/>
        <v>7</v>
      </c>
      <c r="J59" s="18">
        <v>8</v>
      </c>
      <c r="K59" s="18">
        <f t="shared" si="2"/>
        <v>-1</v>
      </c>
      <c r="L59" s="18"/>
      <c r="M59" s="18"/>
      <c r="N59" s="7"/>
      <c r="O59" s="10"/>
    </row>
    <row r="60" spans="1:15" ht="21" customHeight="1" x14ac:dyDescent="0.25">
      <c r="A60" s="7">
        <v>33</v>
      </c>
      <c r="B60" s="5" t="s">
        <v>177</v>
      </c>
      <c r="C60" s="6" t="s">
        <v>53</v>
      </c>
      <c r="D60" s="7" t="s">
        <v>178</v>
      </c>
      <c r="E60" s="7">
        <v>46</v>
      </c>
      <c r="F60" s="11">
        <v>4</v>
      </c>
      <c r="G60" s="11">
        <v>4</v>
      </c>
      <c r="H60" s="25">
        <v>4</v>
      </c>
      <c r="I60" s="12">
        <f t="shared" si="3"/>
        <v>8</v>
      </c>
      <c r="J60" s="18">
        <v>8</v>
      </c>
      <c r="K60" s="18">
        <f t="shared" si="2"/>
        <v>0</v>
      </c>
      <c r="L60" s="18"/>
      <c r="M60" s="18"/>
      <c r="N60" s="7" t="s">
        <v>409</v>
      </c>
      <c r="O60" s="10"/>
    </row>
    <row r="61" spans="1:15" ht="21" customHeight="1" x14ac:dyDescent="0.25">
      <c r="A61" s="7">
        <v>34</v>
      </c>
      <c r="B61" s="5" t="s">
        <v>179</v>
      </c>
      <c r="C61" s="6" t="s">
        <v>121</v>
      </c>
      <c r="D61" s="7" t="s">
        <v>180</v>
      </c>
      <c r="E61" s="7">
        <v>45</v>
      </c>
      <c r="F61" s="11">
        <v>4</v>
      </c>
      <c r="G61" s="11">
        <v>4</v>
      </c>
      <c r="H61" s="25">
        <v>4</v>
      </c>
      <c r="I61" s="12">
        <f t="shared" si="3"/>
        <v>8</v>
      </c>
      <c r="J61" s="18">
        <v>8</v>
      </c>
      <c r="K61" s="18">
        <f t="shared" si="2"/>
        <v>0</v>
      </c>
      <c r="L61" s="18"/>
      <c r="M61" s="18"/>
      <c r="N61" s="7" t="s">
        <v>409</v>
      </c>
      <c r="O61" s="10"/>
    </row>
    <row r="62" spans="1:15" ht="21" customHeight="1" x14ac:dyDescent="0.25">
      <c r="A62" s="7">
        <v>35</v>
      </c>
      <c r="B62" s="5" t="s">
        <v>181</v>
      </c>
      <c r="C62" s="6" t="s">
        <v>67</v>
      </c>
      <c r="D62" s="7" t="s">
        <v>182</v>
      </c>
      <c r="E62" s="7">
        <v>32</v>
      </c>
      <c r="F62" s="11">
        <v>2</v>
      </c>
      <c r="G62" s="11">
        <v>4</v>
      </c>
      <c r="H62" s="25">
        <v>4</v>
      </c>
      <c r="I62" s="12">
        <f t="shared" si="3"/>
        <v>6</v>
      </c>
      <c r="J62" s="18">
        <v>8</v>
      </c>
      <c r="K62" s="18">
        <f t="shared" si="2"/>
        <v>-2</v>
      </c>
      <c r="L62" s="18"/>
      <c r="M62" s="18"/>
      <c r="N62" s="7"/>
      <c r="O62" s="10"/>
    </row>
    <row r="63" spans="1:15" ht="21" customHeight="1" x14ac:dyDescent="0.25">
      <c r="A63" s="7">
        <v>36</v>
      </c>
      <c r="B63" s="5" t="s">
        <v>183</v>
      </c>
      <c r="C63" s="6" t="s">
        <v>184</v>
      </c>
      <c r="D63" s="7" t="s">
        <v>185</v>
      </c>
      <c r="E63" s="7">
        <v>46</v>
      </c>
      <c r="F63" s="11">
        <v>3</v>
      </c>
      <c r="G63" s="11">
        <v>4</v>
      </c>
      <c r="H63" s="25">
        <v>4</v>
      </c>
      <c r="I63" s="12">
        <f t="shared" si="3"/>
        <v>7</v>
      </c>
      <c r="J63" s="18">
        <v>8</v>
      </c>
      <c r="K63" s="18">
        <f t="shared" si="2"/>
        <v>-1</v>
      </c>
      <c r="L63" s="18"/>
      <c r="M63" s="18"/>
      <c r="N63" s="7"/>
      <c r="O63" s="10"/>
    </row>
    <row r="64" spans="1:15" ht="28.5" customHeight="1" x14ac:dyDescent="0.25">
      <c r="A64" s="7">
        <v>37</v>
      </c>
      <c r="B64" s="5" t="s">
        <v>88</v>
      </c>
      <c r="C64" s="6" t="s">
        <v>186</v>
      </c>
      <c r="D64" s="7" t="s">
        <v>187</v>
      </c>
      <c r="E64" s="7">
        <v>47</v>
      </c>
      <c r="F64" s="11">
        <v>4</v>
      </c>
      <c r="G64" s="11">
        <v>3</v>
      </c>
      <c r="H64" s="25">
        <v>4</v>
      </c>
      <c r="I64" s="12">
        <f t="shared" si="3"/>
        <v>7</v>
      </c>
      <c r="J64" s="18">
        <v>8</v>
      </c>
      <c r="K64" s="18">
        <f t="shared" si="2"/>
        <v>-1</v>
      </c>
      <c r="L64" s="18"/>
      <c r="M64" s="18"/>
      <c r="N64" s="7" t="s">
        <v>419</v>
      </c>
      <c r="O64" s="10"/>
    </row>
    <row r="65" spans="1:15" s="9" customFormat="1" ht="39.75" customHeight="1" x14ac:dyDescent="0.25">
      <c r="A65" s="7">
        <v>38</v>
      </c>
      <c r="B65" s="5" t="s">
        <v>27</v>
      </c>
      <c r="C65" s="6" t="s">
        <v>188</v>
      </c>
      <c r="D65" s="7" t="s">
        <v>336</v>
      </c>
      <c r="E65" s="7">
        <v>49</v>
      </c>
      <c r="F65" s="11">
        <v>4</v>
      </c>
      <c r="G65" s="11"/>
      <c r="H65" s="25"/>
      <c r="I65" s="12">
        <f t="shared" si="3"/>
        <v>4</v>
      </c>
      <c r="J65" s="18">
        <v>4</v>
      </c>
      <c r="K65" s="18">
        <f t="shared" si="2"/>
        <v>0</v>
      </c>
      <c r="L65" s="18"/>
      <c r="M65" s="18"/>
      <c r="N65" s="7" t="s">
        <v>454</v>
      </c>
      <c r="O65" s="10"/>
    </row>
    <row r="66" spans="1:15" ht="21" customHeight="1" x14ac:dyDescent="0.25">
      <c r="A66" s="42" t="s">
        <v>5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4"/>
      <c r="O66" s="10"/>
    </row>
    <row r="67" spans="1:15" ht="21" customHeight="1" x14ac:dyDescent="0.25">
      <c r="A67" s="7">
        <v>1</v>
      </c>
      <c r="B67" s="5" t="s">
        <v>6</v>
      </c>
      <c r="C67" s="6" t="s">
        <v>7</v>
      </c>
      <c r="D67" s="7" t="s">
        <v>8</v>
      </c>
      <c r="E67" s="7">
        <v>47</v>
      </c>
      <c r="F67" s="11">
        <v>4</v>
      </c>
      <c r="G67" s="11">
        <v>3</v>
      </c>
      <c r="H67" s="25">
        <v>4</v>
      </c>
      <c r="I67" s="12">
        <f>F67+G67</f>
        <v>7</v>
      </c>
      <c r="J67" s="12">
        <v>8</v>
      </c>
      <c r="K67" s="12">
        <f>I67-J67</f>
        <v>-1</v>
      </c>
      <c r="L67" s="12"/>
      <c r="M67" s="12"/>
      <c r="N67" s="7" t="s">
        <v>409</v>
      </c>
      <c r="O67" s="10"/>
    </row>
    <row r="68" spans="1:15" ht="21" customHeight="1" x14ac:dyDescent="0.25">
      <c r="A68" s="7">
        <v>2</v>
      </c>
      <c r="B68" s="5" t="s">
        <v>9</v>
      </c>
      <c r="C68" s="6" t="s">
        <v>10</v>
      </c>
      <c r="D68" s="7" t="s">
        <v>11</v>
      </c>
      <c r="E68" s="7">
        <v>51</v>
      </c>
      <c r="F68" s="11">
        <v>4</v>
      </c>
      <c r="G68" s="11">
        <v>3</v>
      </c>
      <c r="H68" s="25">
        <v>4</v>
      </c>
      <c r="I68" s="12">
        <f t="shared" ref="I68:I115" si="4">F68+G68</f>
        <v>7</v>
      </c>
      <c r="J68" s="12">
        <v>8</v>
      </c>
      <c r="K68" s="12">
        <f t="shared" ref="K68:K115" si="5">I68-J68</f>
        <v>-1</v>
      </c>
      <c r="L68" s="12"/>
      <c r="M68" s="12"/>
      <c r="N68" s="7" t="s">
        <v>408</v>
      </c>
      <c r="O68" s="10"/>
    </row>
    <row r="69" spans="1:15" ht="21" customHeight="1" x14ac:dyDescent="0.25">
      <c r="A69" s="7">
        <v>3</v>
      </c>
      <c r="B69" s="5" t="s">
        <v>12</v>
      </c>
      <c r="C69" s="6" t="s">
        <v>294</v>
      </c>
      <c r="D69" s="7" t="s">
        <v>13</v>
      </c>
      <c r="E69" s="7">
        <v>51</v>
      </c>
      <c r="F69" s="11">
        <v>4</v>
      </c>
      <c r="G69" s="11">
        <v>3</v>
      </c>
      <c r="H69" s="25">
        <v>4</v>
      </c>
      <c r="I69" s="12">
        <f t="shared" si="4"/>
        <v>7</v>
      </c>
      <c r="J69" s="12">
        <v>8</v>
      </c>
      <c r="K69" s="12">
        <f t="shared" si="5"/>
        <v>-1</v>
      </c>
      <c r="L69" s="12"/>
      <c r="M69" s="12"/>
      <c r="N69" s="7"/>
      <c r="O69" s="10"/>
    </row>
    <row r="70" spans="1:15" ht="21" customHeight="1" x14ac:dyDescent="0.25">
      <c r="A70" s="7">
        <v>4</v>
      </c>
      <c r="B70" s="5" t="s">
        <v>12</v>
      </c>
      <c r="C70" s="6" t="s">
        <v>295</v>
      </c>
      <c r="D70" s="7" t="s">
        <v>14</v>
      </c>
      <c r="E70" s="7">
        <v>51</v>
      </c>
      <c r="F70" s="11">
        <v>4</v>
      </c>
      <c r="G70" s="11">
        <v>3</v>
      </c>
      <c r="H70" s="25">
        <v>4</v>
      </c>
      <c r="I70" s="12">
        <f t="shared" si="4"/>
        <v>7</v>
      </c>
      <c r="J70" s="12">
        <v>8</v>
      </c>
      <c r="K70" s="12">
        <f t="shared" si="5"/>
        <v>-1</v>
      </c>
      <c r="L70" s="12"/>
      <c r="M70" s="12"/>
      <c r="N70" s="7" t="s">
        <v>408</v>
      </c>
      <c r="O70" s="10"/>
    </row>
    <row r="71" spans="1:15" ht="21" customHeight="1" x14ac:dyDescent="0.25">
      <c r="A71" s="7">
        <v>5</v>
      </c>
      <c r="B71" s="5" t="s">
        <v>15</v>
      </c>
      <c r="C71" s="6" t="s">
        <v>16</v>
      </c>
      <c r="D71" s="7" t="s">
        <v>17</v>
      </c>
      <c r="E71" s="7">
        <v>51</v>
      </c>
      <c r="F71" s="11">
        <v>2</v>
      </c>
      <c r="G71" s="11">
        <v>4</v>
      </c>
      <c r="H71" s="25">
        <v>4</v>
      </c>
      <c r="I71" s="12">
        <f t="shared" si="4"/>
        <v>6</v>
      </c>
      <c r="J71" s="12">
        <v>8</v>
      </c>
      <c r="K71" s="12">
        <f t="shared" si="5"/>
        <v>-2</v>
      </c>
      <c r="L71" s="12"/>
      <c r="M71" s="12"/>
      <c r="N71" s="7" t="s">
        <v>412</v>
      </c>
      <c r="O71" s="10"/>
    </row>
    <row r="72" spans="1:15" ht="21" customHeight="1" x14ac:dyDescent="0.25">
      <c r="A72" s="7">
        <v>6</v>
      </c>
      <c r="B72" s="5" t="s">
        <v>18</v>
      </c>
      <c r="C72" s="6" t="s">
        <v>19</v>
      </c>
      <c r="D72" s="7" t="s">
        <v>20</v>
      </c>
      <c r="E72" s="7">
        <v>49</v>
      </c>
      <c r="F72" s="11">
        <v>4</v>
      </c>
      <c r="G72" s="11">
        <v>4</v>
      </c>
      <c r="H72" s="25">
        <v>4</v>
      </c>
      <c r="I72" s="12">
        <f t="shared" si="4"/>
        <v>8</v>
      </c>
      <c r="J72" s="12">
        <v>8</v>
      </c>
      <c r="K72" s="12">
        <f t="shared" si="5"/>
        <v>0</v>
      </c>
      <c r="L72" s="12"/>
      <c r="M72" s="12"/>
      <c r="N72" s="7"/>
      <c r="O72" s="10"/>
    </row>
    <row r="73" spans="1:15" ht="21" customHeight="1" x14ac:dyDescent="0.25">
      <c r="A73" s="7">
        <v>7</v>
      </c>
      <c r="B73" s="5" t="s">
        <v>21</v>
      </c>
      <c r="C73" s="6" t="s">
        <v>22</v>
      </c>
      <c r="D73" s="7" t="s">
        <v>23</v>
      </c>
      <c r="E73" s="7">
        <v>52</v>
      </c>
      <c r="F73" s="11">
        <v>4</v>
      </c>
      <c r="G73" s="11">
        <v>4</v>
      </c>
      <c r="H73" s="25">
        <v>4</v>
      </c>
      <c r="I73" s="12">
        <f t="shared" si="4"/>
        <v>8</v>
      </c>
      <c r="J73" s="12">
        <v>8</v>
      </c>
      <c r="K73" s="12">
        <f t="shared" si="5"/>
        <v>0</v>
      </c>
      <c r="L73" s="12"/>
      <c r="M73" s="12"/>
      <c r="N73" s="7"/>
      <c r="O73" s="10"/>
    </row>
    <row r="74" spans="1:15" ht="21" customHeight="1" x14ac:dyDescent="0.25">
      <c r="A74" s="7">
        <v>8</v>
      </c>
      <c r="B74" s="5" t="s">
        <v>296</v>
      </c>
      <c r="C74" s="6" t="s">
        <v>297</v>
      </c>
      <c r="D74" s="7" t="s">
        <v>298</v>
      </c>
      <c r="E74" s="7">
        <v>46</v>
      </c>
      <c r="F74" s="11">
        <v>1</v>
      </c>
      <c r="G74" s="11"/>
      <c r="H74" s="25">
        <v>4</v>
      </c>
      <c r="I74" s="12">
        <f t="shared" si="4"/>
        <v>1</v>
      </c>
      <c r="J74" s="12">
        <v>8</v>
      </c>
      <c r="K74" s="12">
        <f t="shared" si="5"/>
        <v>-7</v>
      </c>
      <c r="L74" s="12">
        <v>4</v>
      </c>
      <c r="M74" s="12">
        <f t="shared" ref="M74:M97" si="6">L74/H74*100</f>
        <v>100</v>
      </c>
      <c r="N74" s="7"/>
      <c r="O74" s="10"/>
    </row>
    <row r="75" spans="1:15" ht="21" customHeight="1" x14ac:dyDescent="0.25">
      <c r="A75" s="7">
        <v>9</v>
      </c>
      <c r="B75" s="5" t="s">
        <v>24</v>
      </c>
      <c r="C75" s="6" t="s">
        <v>25</v>
      </c>
      <c r="D75" s="7" t="s">
        <v>26</v>
      </c>
      <c r="E75" s="7">
        <v>54</v>
      </c>
      <c r="F75" s="11">
        <v>3</v>
      </c>
      <c r="G75" s="11">
        <v>4</v>
      </c>
      <c r="H75" s="25">
        <v>4</v>
      </c>
      <c r="I75" s="12">
        <f t="shared" si="4"/>
        <v>7</v>
      </c>
      <c r="J75" s="12">
        <v>8</v>
      </c>
      <c r="K75" s="12">
        <f t="shared" si="5"/>
        <v>-1</v>
      </c>
      <c r="L75" s="12"/>
      <c r="M75" s="12"/>
      <c r="N75" s="7"/>
      <c r="O75" s="10"/>
    </row>
    <row r="76" spans="1:15" ht="21" customHeight="1" x14ac:dyDescent="0.25">
      <c r="A76" s="7">
        <v>10</v>
      </c>
      <c r="B76" s="5" t="s">
        <v>27</v>
      </c>
      <c r="C76" s="6" t="s">
        <v>25</v>
      </c>
      <c r="D76" s="7" t="s">
        <v>28</v>
      </c>
      <c r="E76" s="7">
        <v>44</v>
      </c>
      <c r="F76" s="11">
        <v>2</v>
      </c>
      <c r="G76" s="11">
        <v>1</v>
      </c>
      <c r="H76" s="25">
        <v>4</v>
      </c>
      <c r="I76" s="12">
        <f t="shared" si="4"/>
        <v>3</v>
      </c>
      <c r="J76" s="12">
        <v>8</v>
      </c>
      <c r="K76" s="12">
        <f t="shared" si="5"/>
        <v>-5</v>
      </c>
      <c r="L76" s="12">
        <v>3</v>
      </c>
      <c r="M76" s="12">
        <f t="shared" si="6"/>
        <v>75</v>
      </c>
      <c r="N76" s="7"/>
      <c r="O76" s="10"/>
    </row>
    <row r="77" spans="1:15" ht="21" customHeight="1" x14ac:dyDescent="0.25">
      <c r="A77" s="7">
        <v>11</v>
      </c>
      <c r="B77" s="5" t="s">
        <v>29</v>
      </c>
      <c r="C77" s="6" t="s">
        <v>30</v>
      </c>
      <c r="D77" s="7" t="s">
        <v>31</v>
      </c>
      <c r="E77" s="7">
        <v>51</v>
      </c>
      <c r="F77" s="11">
        <v>4</v>
      </c>
      <c r="G77" s="11">
        <v>4</v>
      </c>
      <c r="H77" s="25">
        <v>4</v>
      </c>
      <c r="I77" s="12">
        <f t="shared" si="4"/>
        <v>8</v>
      </c>
      <c r="J77" s="12">
        <v>8</v>
      </c>
      <c r="K77" s="12">
        <f t="shared" si="5"/>
        <v>0</v>
      </c>
      <c r="L77" s="12"/>
      <c r="M77" s="12"/>
      <c r="N77" s="7"/>
      <c r="O77" s="10"/>
    </row>
    <row r="78" spans="1:15" ht="21" customHeight="1" x14ac:dyDescent="0.25">
      <c r="A78" s="7">
        <v>12</v>
      </c>
      <c r="B78" s="5" t="s">
        <v>32</v>
      </c>
      <c r="C78" s="6" t="s">
        <v>33</v>
      </c>
      <c r="D78" s="7" t="s">
        <v>34</v>
      </c>
      <c r="E78" s="7">
        <v>49</v>
      </c>
      <c r="F78" s="11">
        <v>4</v>
      </c>
      <c r="G78" s="11">
        <v>4</v>
      </c>
      <c r="H78" s="25">
        <v>4</v>
      </c>
      <c r="I78" s="12">
        <f t="shared" si="4"/>
        <v>8</v>
      </c>
      <c r="J78" s="12">
        <v>8</v>
      </c>
      <c r="K78" s="12">
        <f t="shared" si="5"/>
        <v>0</v>
      </c>
      <c r="L78" s="12"/>
      <c r="M78" s="12"/>
      <c r="N78" s="7"/>
      <c r="O78" s="10"/>
    </row>
    <row r="79" spans="1:15" ht="21" customHeight="1" x14ac:dyDescent="0.25">
      <c r="A79" s="7">
        <v>13</v>
      </c>
      <c r="B79" s="5" t="s">
        <v>35</v>
      </c>
      <c r="C79" s="6" t="s">
        <v>36</v>
      </c>
      <c r="D79" s="7" t="s">
        <v>37</v>
      </c>
      <c r="E79" s="7">
        <v>26</v>
      </c>
      <c r="F79" s="11">
        <v>4</v>
      </c>
      <c r="G79" s="11">
        <v>4</v>
      </c>
      <c r="H79" s="25">
        <v>4</v>
      </c>
      <c r="I79" s="12">
        <f t="shared" si="4"/>
        <v>8</v>
      </c>
      <c r="J79" s="12">
        <v>8</v>
      </c>
      <c r="K79" s="12">
        <f t="shared" si="5"/>
        <v>0</v>
      </c>
      <c r="L79" s="12"/>
      <c r="M79" s="12"/>
      <c r="N79" s="7"/>
      <c r="O79" s="10"/>
    </row>
    <row r="80" spans="1:15" ht="21" customHeight="1" x14ac:dyDescent="0.25">
      <c r="A80" s="7">
        <v>14</v>
      </c>
      <c r="B80" s="5" t="s">
        <v>38</v>
      </c>
      <c r="C80" s="6" t="s">
        <v>39</v>
      </c>
      <c r="D80" s="7" t="s">
        <v>40</v>
      </c>
      <c r="E80" s="7">
        <v>53</v>
      </c>
      <c r="F80" s="11">
        <v>4</v>
      </c>
      <c r="G80" s="11">
        <v>4</v>
      </c>
      <c r="H80" s="25">
        <v>4</v>
      </c>
      <c r="I80" s="12">
        <f t="shared" si="4"/>
        <v>8</v>
      </c>
      <c r="J80" s="12">
        <v>8</v>
      </c>
      <c r="K80" s="12">
        <f t="shared" si="5"/>
        <v>0</v>
      </c>
      <c r="L80" s="12"/>
      <c r="M80" s="12"/>
      <c r="N80" s="7"/>
      <c r="O80" s="10"/>
    </row>
    <row r="81" spans="1:16" ht="21" customHeight="1" x14ac:dyDescent="0.25">
      <c r="A81" s="7">
        <v>15</v>
      </c>
      <c r="B81" s="5" t="s">
        <v>55</v>
      </c>
      <c r="C81" s="6" t="s">
        <v>56</v>
      </c>
      <c r="D81" s="7" t="s">
        <v>43</v>
      </c>
      <c r="E81" s="7">
        <v>57</v>
      </c>
      <c r="F81" s="11">
        <v>4</v>
      </c>
      <c r="G81" s="11">
        <v>4</v>
      </c>
      <c r="H81" s="25">
        <v>4</v>
      </c>
      <c r="I81" s="12">
        <f t="shared" si="4"/>
        <v>8</v>
      </c>
      <c r="J81" s="12">
        <v>8</v>
      </c>
      <c r="K81" s="12">
        <f t="shared" si="5"/>
        <v>0</v>
      </c>
      <c r="L81" s="12"/>
      <c r="M81" s="12"/>
      <c r="N81" s="7"/>
      <c r="O81" s="10"/>
    </row>
    <row r="82" spans="1:16" ht="21" customHeight="1" x14ac:dyDescent="0.25">
      <c r="A82" s="7">
        <v>16</v>
      </c>
      <c r="B82" s="5" t="s">
        <v>44</v>
      </c>
      <c r="C82" s="6" t="s">
        <v>45</v>
      </c>
      <c r="D82" s="7" t="s">
        <v>46</v>
      </c>
      <c r="E82" s="7">
        <v>58</v>
      </c>
      <c r="F82" s="11">
        <v>4</v>
      </c>
      <c r="G82" s="11">
        <v>4</v>
      </c>
      <c r="H82" s="25">
        <v>4</v>
      </c>
      <c r="I82" s="12">
        <f t="shared" si="4"/>
        <v>8</v>
      </c>
      <c r="J82" s="12">
        <v>8</v>
      </c>
      <c r="K82" s="12">
        <f t="shared" si="5"/>
        <v>0</v>
      </c>
      <c r="L82" s="12"/>
      <c r="M82" s="12"/>
      <c r="N82" s="7"/>
      <c r="O82" s="10"/>
    </row>
    <row r="83" spans="1:16" ht="21" customHeight="1" x14ac:dyDescent="0.25">
      <c r="A83" s="7">
        <v>17</v>
      </c>
      <c r="B83" s="5" t="s">
        <v>47</v>
      </c>
      <c r="C83" s="6" t="s">
        <v>48</v>
      </c>
      <c r="D83" s="7" t="s">
        <v>49</v>
      </c>
      <c r="E83" s="7">
        <v>55</v>
      </c>
      <c r="F83" s="11">
        <v>4</v>
      </c>
      <c r="G83" s="11">
        <v>4</v>
      </c>
      <c r="H83" s="25">
        <v>4</v>
      </c>
      <c r="I83" s="12">
        <f t="shared" si="4"/>
        <v>8</v>
      </c>
      <c r="J83" s="12">
        <v>8</v>
      </c>
      <c r="K83" s="12">
        <f t="shared" si="5"/>
        <v>0</v>
      </c>
      <c r="L83" s="12"/>
      <c r="M83" s="12"/>
      <c r="N83" s="7"/>
      <c r="O83" s="10"/>
    </row>
    <row r="84" spans="1:16" ht="21" customHeight="1" x14ac:dyDescent="0.25">
      <c r="A84" s="7">
        <v>18</v>
      </c>
      <c r="B84" s="5" t="s">
        <v>27</v>
      </c>
      <c r="C84" s="6" t="s">
        <v>50</v>
      </c>
      <c r="D84" s="7" t="s">
        <v>51</v>
      </c>
      <c r="E84" s="7">
        <v>51</v>
      </c>
      <c r="F84" s="11">
        <v>4</v>
      </c>
      <c r="G84" s="11">
        <v>4</v>
      </c>
      <c r="H84" s="25">
        <v>4</v>
      </c>
      <c r="I84" s="12">
        <f t="shared" si="4"/>
        <v>8</v>
      </c>
      <c r="J84" s="12">
        <v>8</v>
      </c>
      <c r="K84" s="12">
        <f t="shared" si="5"/>
        <v>0</v>
      </c>
      <c r="L84" s="12"/>
      <c r="M84" s="12"/>
      <c r="N84" s="7" t="s">
        <v>409</v>
      </c>
      <c r="O84" s="10"/>
    </row>
    <row r="85" spans="1:16" ht="21" customHeight="1" x14ac:dyDescent="0.25">
      <c r="A85" s="7">
        <v>19</v>
      </c>
      <c r="B85" s="5" t="s">
        <v>52</v>
      </c>
      <c r="C85" s="6" t="s">
        <v>53</v>
      </c>
      <c r="D85" s="7" t="s">
        <v>54</v>
      </c>
      <c r="E85" s="7">
        <v>60</v>
      </c>
      <c r="F85" s="11">
        <v>4</v>
      </c>
      <c r="G85" s="11">
        <v>3</v>
      </c>
      <c r="H85" s="25">
        <v>4</v>
      </c>
      <c r="I85" s="12">
        <f t="shared" si="4"/>
        <v>7</v>
      </c>
      <c r="J85" s="12">
        <v>8</v>
      </c>
      <c r="K85" s="12">
        <f t="shared" si="5"/>
        <v>-1</v>
      </c>
      <c r="L85" s="12"/>
      <c r="M85" s="12"/>
      <c r="N85" s="7"/>
      <c r="O85" s="10"/>
    </row>
    <row r="86" spans="1:16" ht="21" customHeight="1" x14ac:dyDescent="0.25">
      <c r="A86" s="7">
        <v>20</v>
      </c>
      <c r="B86" s="5" t="s">
        <v>61</v>
      </c>
      <c r="C86" s="6" t="s">
        <v>62</v>
      </c>
      <c r="D86" s="7" t="s">
        <v>57</v>
      </c>
      <c r="E86" s="7">
        <v>57</v>
      </c>
      <c r="F86" s="11">
        <v>4</v>
      </c>
      <c r="G86" s="11">
        <v>4</v>
      </c>
      <c r="H86" s="25">
        <v>4</v>
      </c>
      <c r="I86" s="12">
        <f t="shared" si="4"/>
        <v>8</v>
      </c>
      <c r="J86" s="12">
        <v>8</v>
      </c>
      <c r="K86" s="12">
        <f t="shared" si="5"/>
        <v>0</v>
      </c>
      <c r="L86" s="12"/>
      <c r="M86" s="12"/>
      <c r="N86" s="7"/>
      <c r="O86" s="10"/>
    </row>
    <row r="87" spans="1:16" ht="21" customHeight="1" x14ac:dyDescent="0.25">
      <c r="A87" s="7">
        <v>21</v>
      </c>
      <c r="B87" s="5" t="s">
        <v>58</v>
      </c>
      <c r="C87" s="6" t="s">
        <v>59</v>
      </c>
      <c r="D87" s="7" t="s">
        <v>60</v>
      </c>
      <c r="E87" s="7">
        <v>52</v>
      </c>
      <c r="F87" s="11">
        <v>4</v>
      </c>
      <c r="G87" s="11">
        <v>4</v>
      </c>
      <c r="H87" s="25">
        <v>4</v>
      </c>
      <c r="I87" s="12">
        <f t="shared" si="4"/>
        <v>8</v>
      </c>
      <c r="J87" s="12">
        <v>8</v>
      </c>
      <c r="K87" s="12">
        <f t="shared" si="5"/>
        <v>0</v>
      </c>
      <c r="L87" s="12"/>
      <c r="M87" s="12"/>
      <c r="N87" s="7"/>
      <c r="O87" s="10"/>
    </row>
    <row r="88" spans="1:16" ht="21" customHeight="1" x14ac:dyDescent="0.25">
      <c r="A88" s="7">
        <v>22</v>
      </c>
      <c r="B88" s="5" t="s">
        <v>12</v>
      </c>
      <c r="C88" s="6" t="s">
        <v>67</v>
      </c>
      <c r="D88" s="7" t="s">
        <v>65</v>
      </c>
      <c r="E88" s="7">
        <v>58</v>
      </c>
      <c r="F88" s="11"/>
      <c r="G88" s="11">
        <v>4</v>
      </c>
      <c r="H88" s="25">
        <v>4</v>
      </c>
      <c r="I88" s="12">
        <f t="shared" si="4"/>
        <v>4</v>
      </c>
      <c r="J88" s="12">
        <v>4</v>
      </c>
      <c r="K88" s="12">
        <f t="shared" si="5"/>
        <v>0</v>
      </c>
      <c r="L88" s="12"/>
      <c r="M88" s="12"/>
      <c r="N88" s="7" t="s">
        <v>367</v>
      </c>
      <c r="O88" s="10"/>
      <c r="P88" s="10"/>
    </row>
    <row r="89" spans="1:16" ht="21" customHeight="1" x14ac:dyDescent="0.25">
      <c r="A89" s="7">
        <v>23</v>
      </c>
      <c r="B89" s="5" t="s">
        <v>63</v>
      </c>
      <c r="C89" s="6" t="s">
        <v>64</v>
      </c>
      <c r="D89" s="7" t="s">
        <v>65</v>
      </c>
      <c r="E89" s="7">
        <v>58</v>
      </c>
      <c r="F89" s="11">
        <v>4</v>
      </c>
      <c r="G89" s="11"/>
      <c r="H89" s="25"/>
      <c r="I89" s="12">
        <f t="shared" si="4"/>
        <v>4</v>
      </c>
      <c r="J89" s="12">
        <v>4</v>
      </c>
      <c r="K89" s="12">
        <f t="shared" si="5"/>
        <v>0</v>
      </c>
      <c r="L89" s="12"/>
      <c r="M89" s="12"/>
      <c r="N89" s="14" t="s">
        <v>424</v>
      </c>
      <c r="O89" s="10"/>
    </row>
    <row r="90" spans="1:16" ht="21" customHeight="1" x14ac:dyDescent="0.25">
      <c r="A90" s="7">
        <v>24</v>
      </c>
      <c r="B90" s="5" t="s">
        <v>63</v>
      </c>
      <c r="C90" s="6" t="s">
        <v>64</v>
      </c>
      <c r="D90" s="7" t="s">
        <v>66</v>
      </c>
      <c r="E90" s="7">
        <v>50</v>
      </c>
      <c r="F90" s="11">
        <v>4</v>
      </c>
      <c r="G90" s="11">
        <v>4</v>
      </c>
      <c r="H90" s="25">
        <v>4</v>
      </c>
      <c r="I90" s="12">
        <f t="shared" si="4"/>
        <v>8</v>
      </c>
      <c r="J90" s="12">
        <v>8</v>
      </c>
      <c r="K90" s="12">
        <f t="shared" si="5"/>
        <v>0</v>
      </c>
      <c r="L90" s="12"/>
      <c r="M90" s="12"/>
      <c r="N90" s="7"/>
      <c r="O90" s="10"/>
    </row>
    <row r="91" spans="1:16" ht="21" customHeight="1" x14ac:dyDescent="0.25">
      <c r="A91" s="7">
        <v>25</v>
      </c>
      <c r="B91" s="5" t="s">
        <v>317</v>
      </c>
      <c r="C91" s="6" t="s">
        <v>82</v>
      </c>
      <c r="D91" s="7" t="s">
        <v>68</v>
      </c>
      <c r="E91" s="7">
        <v>59</v>
      </c>
      <c r="F91" s="11"/>
      <c r="G91" s="11">
        <v>4</v>
      </c>
      <c r="H91" s="25">
        <v>4</v>
      </c>
      <c r="I91" s="12">
        <f t="shared" si="4"/>
        <v>4</v>
      </c>
      <c r="J91" s="12">
        <v>4</v>
      </c>
      <c r="K91" s="12">
        <f t="shared" si="5"/>
        <v>0</v>
      </c>
      <c r="L91" s="12"/>
      <c r="M91" s="12"/>
      <c r="N91" s="7" t="s">
        <v>381</v>
      </c>
      <c r="O91" s="10"/>
    </row>
    <row r="92" spans="1:16" ht="29.25" customHeight="1" x14ac:dyDescent="0.25">
      <c r="A92" s="7">
        <v>26</v>
      </c>
      <c r="B92" s="5" t="s">
        <v>12</v>
      </c>
      <c r="C92" s="6" t="s">
        <v>67</v>
      </c>
      <c r="D92" s="7" t="s">
        <v>68</v>
      </c>
      <c r="E92" s="7">
        <v>59</v>
      </c>
      <c r="F92" s="11">
        <v>3</v>
      </c>
      <c r="G92" s="11"/>
      <c r="H92" s="25"/>
      <c r="I92" s="12">
        <f t="shared" si="4"/>
        <v>3</v>
      </c>
      <c r="J92" s="12">
        <v>4</v>
      </c>
      <c r="K92" s="12">
        <f t="shared" si="5"/>
        <v>-1</v>
      </c>
      <c r="L92" s="12"/>
      <c r="M92" s="12"/>
      <c r="N92" s="7" t="s">
        <v>425</v>
      </c>
      <c r="O92" s="10"/>
    </row>
    <row r="93" spans="1:16" ht="21" customHeight="1" x14ac:dyDescent="0.25">
      <c r="A93" s="7">
        <v>27</v>
      </c>
      <c r="B93" s="5" t="s">
        <v>63</v>
      </c>
      <c r="C93" s="6" t="s">
        <v>64</v>
      </c>
      <c r="D93" s="7" t="s">
        <v>69</v>
      </c>
      <c r="E93" s="7">
        <v>57</v>
      </c>
      <c r="F93" s="11">
        <v>4</v>
      </c>
      <c r="G93" s="11">
        <v>4</v>
      </c>
      <c r="H93" s="25">
        <v>4</v>
      </c>
      <c r="I93" s="12">
        <f t="shared" si="4"/>
        <v>8</v>
      </c>
      <c r="J93" s="12">
        <v>8</v>
      </c>
      <c r="K93" s="12">
        <f t="shared" si="5"/>
        <v>0</v>
      </c>
      <c r="L93" s="12"/>
      <c r="M93" s="12"/>
      <c r="N93" s="7"/>
      <c r="O93" s="10"/>
    </row>
    <row r="94" spans="1:16" ht="21" customHeight="1" x14ac:dyDescent="0.25">
      <c r="A94" s="7">
        <v>28</v>
      </c>
      <c r="B94" s="5" t="s">
        <v>70</v>
      </c>
      <c r="C94" s="6" t="s">
        <v>71</v>
      </c>
      <c r="D94" s="7" t="s">
        <v>72</v>
      </c>
      <c r="E94" s="7">
        <v>61</v>
      </c>
      <c r="F94" s="11">
        <v>4</v>
      </c>
      <c r="G94" s="11">
        <v>4</v>
      </c>
      <c r="H94" s="25">
        <v>4</v>
      </c>
      <c r="I94" s="12">
        <f t="shared" si="4"/>
        <v>8</v>
      </c>
      <c r="J94" s="12">
        <v>8</v>
      </c>
      <c r="K94" s="12">
        <f t="shared" si="5"/>
        <v>0</v>
      </c>
      <c r="L94" s="12"/>
      <c r="M94" s="12"/>
      <c r="N94" s="7"/>
      <c r="O94" s="10"/>
    </row>
    <row r="95" spans="1:16" ht="21" customHeight="1" x14ac:dyDescent="0.25">
      <c r="A95" s="7">
        <v>29</v>
      </c>
      <c r="B95" s="5" t="s">
        <v>70</v>
      </c>
      <c r="C95" s="6" t="s">
        <v>71</v>
      </c>
      <c r="D95" s="7" t="s">
        <v>73</v>
      </c>
      <c r="E95" s="7">
        <v>53</v>
      </c>
      <c r="F95" s="11">
        <v>4</v>
      </c>
      <c r="G95" s="11"/>
      <c r="H95" s="25"/>
      <c r="I95" s="12">
        <f t="shared" si="4"/>
        <v>4</v>
      </c>
      <c r="J95" s="12">
        <v>4</v>
      </c>
      <c r="K95" s="12">
        <f t="shared" si="5"/>
        <v>0</v>
      </c>
      <c r="L95" s="12"/>
      <c r="M95" s="12"/>
      <c r="N95" s="7" t="s">
        <v>426</v>
      </c>
      <c r="O95" s="10"/>
    </row>
    <row r="96" spans="1:16" ht="21" customHeight="1" x14ac:dyDescent="0.25">
      <c r="A96" s="7">
        <v>30</v>
      </c>
      <c r="B96" s="5" t="s">
        <v>318</v>
      </c>
      <c r="C96" s="6" t="s">
        <v>215</v>
      </c>
      <c r="D96" s="7" t="s">
        <v>73</v>
      </c>
      <c r="E96" s="7">
        <v>53</v>
      </c>
      <c r="F96" s="11"/>
      <c r="G96" s="11">
        <v>4</v>
      </c>
      <c r="H96" s="25">
        <v>4</v>
      </c>
      <c r="I96" s="12">
        <f t="shared" si="4"/>
        <v>4</v>
      </c>
      <c r="J96" s="12">
        <v>4</v>
      </c>
      <c r="K96" s="12">
        <f t="shared" si="5"/>
        <v>0</v>
      </c>
      <c r="L96" s="12"/>
      <c r="M96" s="12"/>
      <c r="N96" s="7" t="s">
        <v>382</v>
      </c>
      <c r="O96" s="10"/>
    </row>
    <row r="97" spans="1:15" ht="21" customHeight="1" x14ac:dyDescent="0.25">
      <c r="A97" s="7">
        <v>31</v>
      </c>
      <c r="B97" s="5" t="s">
        <v>74</v>
      </c>
      <c r="C97" s="6" t="s">
        <v>75</v>
      </c>
      <c r="D97" s="7" t="s">
        <v>76</v>
      </c>
      <c r="E97" s="7">
        <v>56</v>
      </c>
      <c r="F97" s="11">
        <v>3</v>
      </c>
      <c r="G97" s="11">
        <v>2</v>
      </c>
      <c r="H97" s="25">
        <v>4</v>
      </c>
      <c r="I97" s="12">
        <f t="shared" si="4"/>
        <v>5</v>
      </c>
      <c r="J97" s="12">
        <v>8</v>
      </c>
      <c r="K97" s="12">
        <f t="shared" si="5"/>
        <v>-3</v>
      </c>
      <c r="L97" s="12">
        <v>2</v>
      </c>
      <c r="M97" s="12">
        <f t="shared" si="6"/>
        <v>50</v>
      </c>
      <c r="N97" s="7"/>
      <c r="O97" s="10"/>
    </row>
    <row r="98" spans="1:15" ht="21" customHeight="1" x14ac:dyDescent="0.25">
      <c r="A98" s="7">
        <v>32</v>
      </c>
      <c r="B98" s="5" t="s">
        <v>77</v>
      </c>
      <c r="C98" s="6" t="s">
        <v>78</v>
      </c>
      <c r="D98" s="7" t="s">
        <v>79</v>
      </c>
      <c r="E98" s="7">
        <v>51</v>
      </c>
      <c r="F98" s="11">
        <v>4</v>
      </c>
      <c r="G98" s="11"/>
      <c r="H98" s="25"/>
      <c r="I98" s="12">
        <f t="shared" si="4"/>
        <v>4</v>
      </c>
      <c r="J98" s="12">
        <v>4</v>
      </c>
      <c r="K98" s="12">
        <f t="shared" si="5"/>
        <v>0</v>
      </c>
      <c r="L98" s="12"/>
      <c r="M98" s="12"/>
      <c r="N98" s="7" t="s">
        <v>427</v>
      </c>
      <c r="O98" s="10"/>
    </row>
    <row r="99" spans="1:15" ht="21" customHeight="1" x14ac:dyDescent="0.25">
      <c r="A99" s="7">
        <v>33</v>
      </c>
      <c r="B99" s="5" t="s">
        <v>55</v>
      </c>
      <c r="C99" s="6" t="s">
        <v>84</v>
      </c>
      <c r="D99" s="7" t="s">
        <v>79</v>
      </c>
      <c r="E99" s="7">
        <v>51</v>
      </c>
      <c r="F99" s="11"/>
      <c r="G99" s="11">
        <v>4</v>
      </c>
      <c r="H99" s="25">
        <v>4</v>
      </c>
      <c r="I99" s="12">
        <f t="shared" si="4"/>
        <v>4</v>
      </c>
      <c r="J99" s="12">
        <v>4</v>
      </c>
      <c r="K99" s="12">
        <f t="shared" si="5"/>
        <v>0</v>
      </c>
      <c r="L99" s="12"/>
      <c r="M99" s="12"/>
      <c r="N99" s="7" t="s">
        <v>368</v>
      </c>
      <c r="O99" s="10"/>
    </row>
    <row r="100" spans="1:15" ht="21" customHeight="1" x14ac:dyDescent="0.25">
      <c r="A100" s="7">
        <v>34</v>
      </c>
      <c r="B100" s="5" t="s">
        <v>77</v>
      </c>
      <c r="C100" s="6" t="s">
        <v>78</v>
      </c>
      <c r="D100" s="7" t="s">
        <v>80</v>
      </c>
      <c r="E100" s="7">
        <v>48</v>
      </c>
      <c r="F100" s="11">
        <v>3</v>
      </c>
      <c r="G100" s="11">
        <v>4</v>
      </c>
      <c r="H100" s="25">
        <v>4</v>
      </c>
      <c r="I100" s="12">
        <f t="shared" si="4"/>
        <v>7</v>
      </c>
      <c r="J100" s="12">
        <v>8</v>
      </c>
      <c r="K100" s="12">
        <f t="shared" si="5"/>
        <v>-1</v>
      </c>
      <c r="L100" s="12"/>
      <c r="M100" s="12"/>
      <c r="N100" s="7"/>
      <c r="O100" s="10"/>
    </row>
    <row r="101" spans="1:15" ht="21" customHeight="1" x14ac:dyDescent="0.25">
      <c r="A101" s="7">
        <v>35</v>
      </c>
      <c r="B101" s="5" t="s">
        <v>12</v>
      </c>
      <c r="C101" s="6" t="s">
        <v>67</v>
      </c>
      <c r="D101" s="7" t="s">
        <v>83</v>
      </c>
      <c r="E101" s="7">
        <v>56</v>
      </c>
      <c r="F101" s="11"/>
      <c r="G101" s="11">
        <v>4</v>
      </c>
      <c r="H101" s="25">
        <v>4</v>
      </c>
      <c r="I101" s="12">
        <f t="shared" si="4"/>
        <v>4</v>
      </c>
      <c r="J101" s="12">
        <v>4</v>
      </c>
      <c r="K101" s="12">
        <f t="shared" si="5"/>
        <v>0</v>
      </c>
      <c r="L101" s="12"/>
      <c r="M101" s="12"/>
      <c r="N101" s="7" t="s">
        <v>369</v>
      </c>
      <c r="O101" s="10"/>
    </row>
    <row r="102" spans="1:15" ht="21" customHeight="1" x14ac:dyDescent="0.25">
      <c r="A102" s="7">
        <v>36</v>
      </c>
      <c r="B102" s="5" t="s">
        <v>317</v>
      </c>
      <c r="C102" s="6" t="s">
        <v>82</v>
      </c>
      <c r="D102" s="7" t="s">
        <v>83</v>
      </c>
      <c r="E102" s="7">
        <v>56</v>
      </c>
      <c r="F102" s="11">
        <v>2</v>
      </c>
      <c r="G102" s="11"/>
      <c r="H102" s="25"/>
      <c r="I102" s="12">
        <f t="shared" si="4"/>
        <v>2</v>
      </c>
      <c r="J102" s="12">
        <v>4</v>
      </c>
      <c r="K102" s="12">
        <f t="shared" si="5"/>
        <v>-2</v>
      </c>
      <c r="L102" s="12"/>
      <c r="M102" s="12"/>
      <c r="N102" s="11" t="s">
        <v>428</v>
      </c>
      <c r="O102" s="10"/>
    </row>
    <row r="103" spans="1:15" ht="50.25" customHeight="1" x14ac:dyDescent="0.25">
      <c r="A103" s="7">
        <v>37</v>
      </c>
      <c r="B103" s="5" t="s">
        <v>55</v>
      </c>
      <c r="C103" s="6" t="s">
        <v>84</v>
      </c>
      <c r="D103" s="7" t="s">
        <v>85</v>
      </c>
      <c r="E103" s="7">
        <v>51</v>
      </c>
      <c r="F103" s="11">
        <v>3</v>
      </c>
      <c r="G103" s="11"/>
      <c r="H103" s="25"/>
      <c r="I103" s="12">
        <f t="shared" si="4"/>
        <v>3</v>
      </c>
      <c r="J103" s="12">
        <v>4</v>
      </c>
      <c r="K103" s="12">
        <f t="shared" si="5"/>
        <v>-1</v>
      </c>
      <c r="L103" s="12"/>
      <c r="M103" s="12"/>
      <c r="N103" s="7" t="s">
        <v>421</v>
      </c>
      <c r="O103" s="10"/>
    </row>
    <row r="104" spans="1:15" ht="35.25" customHeight="1" x14ac:dyDescent="0.25">
      <c r="A104" s="7">
        <v>38</v>
      </c>
      <c r="B104" s="5" t="s">
        <v>313</v>
      </c>
      <c r="C104" s="6" t="s">
        <v>314</v>
      </c>
      <c r="D104" s="7" t="s">
        <v>85</v>
      </c>
      <c r="E104" s="7">
        <v>51</v>
      </c>
      <c r="F104" s="11"/>
      <c r="G104" s="11">
        <v>4</v>
      </c>
      <c r="H104" s="25">
        <v>4</v>
      </c>
      <c r="I104" s="12">
        <f t="shared" si="4"/>
        <v>4</v>
      </c>
      <c r="J104" s="12">
        <v>4</v>
      </c>
      <c r="K104" s="12">
        <f>I104-J104</f>
        <v>0</v>
      </c>
      <c r="L104" s="12"/>
      <c r="M104" s="12"/>
      <c r="N104" s="7" t="s">
        <v>429</v>
      </c>
      <c r="O104" s="10"/>
    </row>
    <row r="105" spans="1:15" ht="21" customHeight="1" x14ac:dyDescent="0.25">
      <c r="A105" s="7">
        <v>39</v>
      </c>
      <c r="B105" s="5" t="s">
        <v>344</v>
      </c>
      <c r="C105" s="6" t="s">
        <v>345</v>
      </c>
      <c r="D105" s="7" t="s">
        <v>86</v>
      </c>
      <c r="E105" s="7">
        <v>51</v>
      </c>
      <c r="F105" s="11">
        <v>2</v>
      </c>
      <c r="G105" s="11"/>
      <c r="H105" s="25"/>
      <c r="I105" s="12">
        <f>F105+G105</f>
        <v>2</v>
      </c>
      <c r="J105" s="12">
        <v>4</v>
      </c>
      <c r="K105" s="12">
        <f t="shared" si="5"/>
        <v>-2</v>
      </c>
      <c r="L105" s="12"/>
      <c r="M105" s="12"/>
      <c r="N105" s="7" t="s">
        <v>430</v>
      </c>
      <c r="O105" s="10"/>
    </row>
    <row r="106" spans="1:15" ht="21" customHeight="1" x14ac:dyDescent="0.25">
      <c r="A106" s="7">
        <v>40</v>
      </c>
      <c r="B106" s="5" t="s">
        <v>63</v>
      </c>
      <c r="C106" s="6" t="s">
        <v>64</v>
      </c>
      <c r="D106" s="7" t="s">
        <v>86</v>
      </c>
      <c r="E106" s="7">
        <v>51</v>
      </c>
      <c r="F106" s="11"/>
      <c r="G106" s="11">
        <v>4</v>
      </c>
      <c r="H106" s="25">
        <v>4</v>
      </c>
      <c r="I106" s="12">
        <f t="shared" si="4"/>
        <v>4</v>
      </c>
      <c r="J106" s="12">
        <v>4</v>
      </c>
      <c r="K106" s="12">
        <f t="shared" si="5"/>
        <v>0</v>
      </c>
      <c r="L106" s="12"/>
      <c r="M106" s="12"/>
      <c r="N106" s="7" t="s">
        <v>370</v>
      </c>
      <c r="O106" s="10"/>
    </row>
    <row r="107" spans="1:15" ht="33.75" customHeight="1" x14ac:dyDescent="0.25">
      <c r="A107" s="7">
        <v>41</v>
      </c>
      <c r="B107" s="5" t="s">
        <v>344</v>
      </c>
      <c r="C107" s="6" t="s">
        <v>345</v>
      </c>
      <c r="D107" s="7" t="s">
        <v>87</v>
      </c>
      <c r="E107" s="7">
        <v>46</v>
      </c>
      <c r="F107" s="11">
        <v>3</v>
      </c>
      <c r="G107" s="11"/>
      <c r="H107" s="25"/>
      <c r="I107" s="12">
        <f t="shared" si="4"/>
        <v>3</v>
      </c>
      <c r="J107" s="12">
        <v>4</v>
      </c>
      <c r="K107" s="12">
        <f t="shared" si="5"/>
        <v>-1</v>
      </c>
      <c r="L107" s="12"/>
      <c r="M107" s="12"/>
      <c r="N107" s="11" t="s">
        <v>431</v>
      </c>
      <c r="O107" s="10"/>
    </row>
    <row r="108" spans="1:15" ht="21" customHeight="1" x14ac:dyDescent="0.25">
      <c r="A108" s="7">
        <v>42</v>
      </c>
      <c r="B108" s="5" t="s">
        <v>319</v>
      </c>
      <c r="C108" s="6" t="s">
        <v>71</v>
      </c>
      <c r="D108" s="7" t="s">
        <v>87</v>
      </c>
      <c r="E108" s="7">
        <v>46</v>
      </c>
      <c r="F108" s="11"/>
      <c r="G108" s="11">
        <v>4</v>
      </c>
      <c r="H108" s="25">
        <v>4</v>
      </c>
      <c r="I108" s="12">
        <f t="shared" si="4"/>
        <v>4</v>
      </c>
      <c r="J108" s="12">
        <v>4</v>
      </c>
      <c r="K108" s="12">
        <f t="shared" si="5"/>
        <v>0</v>
      </c>
      <c r="L108" s="12"/>
      <c r="M108" s="12"/>
      <c r="N108" s="7" t="s">
        <v>370</v>
      </c>
      <c r="O108" s="10"/>
    </row>
    <row r="109" spans="1:15" ht="21" customHeight="1" x14ac:dyDescent="0.25">
      <c r="A109" s="7">
        <v>43</v>
      </c>
      <c r="B109" s="5" t="s">
        <v>88</v>
      </c>
      <c r="C109" s="6" t="s">
        <v>89</v>
      </c>
      <c r="D109" s="7" t="s">
        <v>90</v>
      </c>
      <c r="E109" s="7">
        <v>53</v>
      </c>
      <c r="F109" s="11">
        <v>4</v>
      </c>
      <c r="G109" s="11">
        <v>4</v>
      </c>
      <c r="H109" s="25">
        <v>4</v>
      </c>
      <c r="I109" s="12">
        <f t="shared" si="4"/>
        <v>8</v>
      </c>
      <c r="J109" s="12">
        <v>8</v>
      </c>
      <c r="K109" s="12">
        <f t="shared" si="5"/>
        <v>0</v>
      </c>
      <c r="L109" s="12"/>
      <c r="M109" s="12"/>
      <c r="N109" s="7"/>
      <c r="O109" s="10"/>
    </row>
    <row r="110" spans="1:15" ht="21" customHeight="1" x14ac:dyDescent="0.25">
      <c r="A110" s="7">
        <v>44</v>
      </c>
      <c r="B110" s="5" t="s">
        <v>91</v>
      </c>
      <c r="C110" s="6" t="s">
        <v>92</v>
      </c>
      <c r="D110" s="7" t="s">
        <v>93</v>
      </c>
      <c r="E110" s="7">
        <v>52</v>
      </c>
      <c r="F110" s="11">
        <v>4</v>
      </c>
      <c r="G110" s="11">
        <v>4</v>
      </c>
      <c r="H110" s="25">
        <v>4</v>
      </c>
      <c r="I110" s="12">
        <f t="shared" si="4"/>
        <v>8</v>
      </c>
      <c r="J110" s="12">
        <v>8</v>
      </c>
      <c r="K110" s="12">
        <f t="shared" si="5"/>
        <v>0</v>
      </c>
      <c r="L110" s="12"/>
      <c r="M110" s="12"/>
      <c r="N110" s="7"/>
      <c r="O110" s="10"/>
    </row>
    <row r="111" spans="1:15" ht="21" customHeight="1" x14ac:dyDescent="0.25">
      <c r="A111" s="7">
        <v>45</v>
      </c>
      <c r="B111" s="5" t="s">
        <v>94</v>
      </c>
      <c r="C111" s="6" t="s">
        <v>95</v>
      </c>
      <c r="D111" s="7" t="s">
        <v>96</v>
      </c>
      <c r="E111" s="7">
        <v>54</v>
      </c>
      <c r="F111" s="11">
        <v>4</v>
      </c>
      <c r="G111" s="11">
        <v>4</v>
      </c>
      <c r="H111" s="25">
        <v>4</v>
      </c>
      <c r="I111" s="12">
        <f t="shared" si="4"/>
        <v>8</v>
      </c>
      <c r="J111" s="12">
        <v>8</v>
      </c>
      <c r="K111" s="12">
        <f t="shared" si="5"/>
        <v>0</v>
      </c>
      <c r="L111" s="12"/>
      <c r="M111" s="12"/>
      <c r="N111" s="7"/>
      <c r="O111" s="10"/>
    </row>
    <row r="112" spans="1:15" ht="21" customHeight="1" x14ac:dyDescent="0.25">
      <c r="A112" s="7">
        <v>46</v>
      </c>
      <c r="B112" s="5" t="s">
        <v>97</v>
      </c>
      <c r="C112" s="6" t="s">
        <v>98</v>
      </c>
      <c r="D112" s="7" t="s">
        <v>99</v>
      </c>
      <c r="E112" s="7">
        <v>57</v>
      </c>
      <c r="F112" s="11">
        <v>3</v>
      </c>
      <c r="G112" s="11">
        <v>4</v>
      </c>
      <c r="H112" s="25">
        <v>4</v>
      </c>
      <c r="I112" s="12">
        <f t="shared" si="4"/>
        <v>7</v>
      </c>
      <c r="J112" s="12">
        <v>8</v>
      </c>
      <c r="K112" s="12">
        <f t="shared" si="5"/>
        <v>-1</v>
      </c>
      <c r="L112" s="12"/>
      <c r="M112" s="12"/>
      <c r="N112" s="7"/>
      <c r="O112" s="10"/>
    </row>
    <row r="113" spans="1:15" ht="21" customHeight="1" x14ac:dyDescent="0.25">
      <c r="A113" s="7">
        <v>47</v>
      </c>
      <c r="B113" s="5" t="s">
        <v>100</v>
      </c>
      <c r="C113" s="6" t="s">
        <v>101</v>
      </c>
      <c r="D113" s="7" t="s">
        <v>102</v>
      </c>
      <c r="E113" s="7">
        <v>57</v>
      </c>
      <c r="F113" s="11">
        <v>4</v>
      </c>
      <c r="G113" s="11">
        <v>4</v>
      </c>
      <c r="H113" s="25">
        <v>4</v>
      </c>
      <c r="I113" s="12">
        <f t="shared" si="4"/>
        <v>8</v>
      </c>
      <c r="J113" s="12">
        <v>8</v>
      </c>
      <c r="K113" s="12">
        <f t="shared" si="5"/>
        <v>0</v>
      </c>
      <c r="L113" s="12"/>
      <c r="M113" s="12"/>
      <c r="N113" s="7"/>
      <c r="O113" s="10"/>
    </row>
    <row r="114" spans="1:15" ht="21" customHeight="1" x14ac:dyDescent="0.25">
      <c r="A114" s="7">
        <v>48</v>
      </c>
      <c r="B114" s="5" t="s">
        <v>103</v>
      </c>
      <c r="C114" s="6" t="s">
        <v>104</v>
      </c>
      <c r="D114" s="7" t="s">
        <v>105</v>
      </c>
      <c r="E114" s="7">
        <v>56</v>
      </c>
      <c r="F114" s="11">
        <v>4</v>
      </c>
      <c r="G114" s="11">
        <v>4</v>
      </c>
      <c r="H114" s="25">
        <v>4</v>
      </c>
      <c r="I114" s="12">
        <f t="shared" si="4"/>
        <v>8</v>
      </c>
      <c r="J114" s="12">
        <v>8</v>
      </c>
      <c r="K114" s="12">
        <f t="shared" si="5"/>
        <v>0</v>
      </c>
      <c r="L114" s="12"/>
      <c r="M114" s="12"/>
      <c r="N114" s="7"/>
      <c r="O114" s="10"/>
    </row>
    <row r="115" spans="1:15" ht="21" customHeight="1" x14ac:dyDescent="0.25">
      <c r="A115" s="7">
        <v>49</v>
      </c>
      <c r="B115" s="5" t="s">
        <v>106</v>
      </c>
      <c r="C115" s="6" t="s">
        <v>107</v>
      </c>
      <c r="D115" s="7" t="s">
        <v>108</v>
      </c>
      <c r="E115" s="7">
        <v>59</v>
      </c>
      <c r="F115" s="11">
        <v>4</v>
      </c>
      <c r="G115" s="11">
        <v>4</v>
      </c>
      <c r="H115" s="25">
        <v>4</v>
      </c>
      <c r="I115" s="12">
        <f t="shared" si="4"/>
        <v>8</v>
      </c>
      <c r="J115" s="12">
        <v>8</v>
      </c>
      <c r="K115" s="12">
        <f t="shared" si="5"/>
        <v>0</v>
      </c>
      <c r="L115" s="12"/>
      <c r="M115" s="12"/>
      <c r="N115" s="7"/>
      <c r="O115" s="10"/>
    </row>
    <row r="116" spans="1:15" ht="55.5" customHeight="1" x14ac:dyDescent="0.25">
      <c r="A116" s="42" t="s">
        <v>393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4"/>
      <c r="O116" s="10"/>
    </row>
    <row r="117" spans="1:15" ht="21" customHeight="1" x14ac:dyDescent="0.25">
      <c r="A117" s="7">
        <v>1</v>
      </c>
      <c r="B117" s="5" t="s">
        <v>189</v>
      </c>
      <c r="C117" s="6" t="s">
        <v>190</v>
      </c>
      <c r="D117" s="7" t="s">
        <v>191</v>
      </c>
      <c r="E117" s="7">
        <v>35</v>
      </c>
      <c r="F117" s="11">
        <v>3</v>
      </c>
      <c r="G117" s="11">
        <v>4</v>
      </c>
      <c r="H117" s="25">
        <v>2</v>
      </c>
      <c r="I117" s="12">
        <f>F117+G117</f>
        <v>7</v>
      </c>
      <c r="J117" s="12">
        <v>6</v>
      </c>
      <c r="K117" s="12">
        <f>I117-J117</f>
        <v>1</v>
      </c>
      <c r="L117" s="12"/>
      <c r="M117" s="12"/>
      <c r="N117" s="7"/>
      <c r="O117" s="10"/>
    </row>
    <row r="118" spans="1:15" ht="21" customHeight="1" x14ac:dyDescent="0.25">
      <c r="A118" s="7">
        <v>2</v>
      </c>
      <c r="B118" s="5" t="s">
        <v>151</v>
      </c>
      <c r="C118" s="6" t="s">
        <v>192</v>
      </c>
      <c r="D118" s="7" t="s">
        <v>302</v>
      </c>
      <c r="E118" s="7">
        <v>24</v>
      </c>
      <c r="F118" s="11">
        <v>3</v>
      </c>
      <c r="G118" s="11">
        <v>2</v>
      </c>
      <c r="H118" s="25">
        <v>2</v>
      </c>
      <c r="I118" s="12">
        <f t="shared" ref="I118:I122" si="7">F118+G118</f>
        <v>5</v>
      </c>
      <c r="J118" s="12">
        <v>6</v>
      </c>
      <c r="K118" s="12">
        <f t="shared" ref="K118:K122" si="8">I118-J118</f>
        <v>-1</v>
      </c>
      <c r="L118" s="12"/>
      <c r="M118" s="12"/>
      <c r="N118" s="7"/>
      <c r="O118" s="10"/>
    </row>
    <row r="119" spans="1:15" ht="21" customHeight="1" x14ac:dyDescent="0.25">
      <c r="A119" s="7">
        <v>3</v>
      </c>
      <c r="B119" s="5" t="s">
        <v>193</v>
      </c>
      <c r="C119" s="6" t="s">
        <v>152</v>
      </c>
      <c r="D119" s="7" t="s">
        <v>194</v>
      </c>
      <c r="E119" s="7">
        <v>28</v>
      </c>
      <c r="F119" s="11">
        <v>3</v>
      </c>
      <c r="G119" s="11">
        <v>1</v>
      </c>
      <c r="H119" s="25">
        <v>2</v>
      </c>
      <c r="I119" s="12">
        <f t="shared" si="7"/>
        <v>4</v>
      </c>
      <c r="J119" s="12">
        <v>6</v>
      </c>
      <c r="K119" s="12">
        <f t="shared" si="8"/>
        <v>-2</v>
      </c>
      <c r="L119" s="12">
        <v>1</v>
      </c>
      <c r="M119" s="12">
        <f>L119/H119*100</f>
        <v>50</v>
      </c>
      <c r="N119" s="7"/>
      <c r="O119" s="10"/>
    </row>
    <row r="120" spans="1:15" ht="21" customHeight="1" x14ac:dyDescent="0.25">
      <c r="A120" s="7">
        <v>4</v>
      </c>
      <c r="B120" s="5" t="s">
        <v>12</v>
      </c>
      <c r="C120" s="6" t="s">
        <v>67</v>
      </c>
      <c r="D120" s="7" t="s">
        <v>303</v>
      </c>
      <c r="E120" s="7">
        <v>28</v>
      </c>
      <c r="F120" s="11">
        <v>4</v>
      </c>
      <c r="G120" s="11">
        <v>4</v>
      </c>
      <c r="H120" s="25">
        <v>2</v>
      </c>
      <c r="I120" s="12">
        <f t="shared" si="7"/>
        <v>8</v>
      </c>
      <c r="J120" s="12">
        <v>6</v>
      </c>
      <c r="K120" s="12">
        <f t="shared" si="8"/>
        <v>2</v>
      </c>
      <c r="L120" s="12"/>
      <c r="M120" s="12"/>
      <c r="N120" s="7" t="s">
        <v>409</v>
      </c>
      <c r="O120" s="10"/>
    </row>
    <row r="121" spans="1:15" ht="21" customHeight="1" x14ac:dyDescent="0.25">
      <c r="A121" s="7">
        <v>5</v>
      </c>
      <c r="B121" s="5" t="s">
        <v>27</v>
      </c>
      <c r="C121" s="6" t="s">
        <v>195</v>
      </c>
      <c r="D121" s="7" t="s">
        <v>304</v>
      </c>
      <c r="E121" s="7">
        <v>8</v>
      </c>
      <c r="F121" s="11">
        <v>4</v>
      </c>
      <c r="G121" s="11">
        <v>2</v>
      </c>
      <c r="H121" s="25">
        <v>2</v>
      </c>
      <c r="I121" s="12">
        <f t="shared" si="7"/>
        <v>6</v>
      </c>
      <c r="J121" s="12">
        <v>6</v>
      </c>
      <c r="K121" s="12">
        <f t="shared" si="8"/>
        <v>0</v>
      </c>
      <c r="L121" s="12"/>
      <c r="M121" s="12"/>
      <c r="N121" s="7" t="s">
        <v>409</v>
      </c>
      <c r="O121" s="10"/>
    </row>
    <row r="122" spans="1:15" ht="21" customHeight="1" x14ac:dyDescent="0.25">
      <c r="A122" s="7">
        <v>6</v>
      </c>
      <c r="B122" s="5" t="s">
        <v>27</v>
      </c>
      <c r="C122" s="6" t="s">
        <v>188</v>
      </c>
      <c r="D122" s="7" t="s">
        <v>305</v>
      </c>
      <c r="E122" s="7">
        <v>5</v>
      </c>
      <c r="F122" s="11">
        <v>4</v>
      </c>
      <c r="G122" s="11">
        <v>4</v>
      </c>
      <c r="H122" s="25">
        <v>2</v>
      </c>
      <c r="I122" s="12">
        <f t="shared" si="7"/>
        <v>8</v>
      </c>
      <c r="J122" s="12">
        <v>6</v>
      </c>
      <c r="K122" s="12">
        <f t="shared" si="8"/>
        <v>2</v>
      </c>
      <c r="L122" s="12"/>
      <c r="M122" s="12"/>
      <c r="N122" s="7" t="s">
        <v>409</v>
      </c>
      <c r="O122" s="10"/>
    </row>
    <row r="123" spans="1:15" ht="30.75" customHeight="1" x14ac:dyDescent="0.25">
      <c r="A123" s="42" t="s">
        <v>257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4"/>
      <c r="O123" s="10"/>
    </row>
    <row r="124" spans="1:15" ht="21" customHeight="1" x14ac:dyDescent="0.25">
      <c r="A124" s="7">
        <v>1</v>
      </c>
      <c r="B124" s="5" t="s">
        <v>189</v>
      </c>
      <c r="C124" s="6" t="s">
        <v>258</v>
      </c>
      <c r="D124" s="7" t="s">
        <v>306</v>
      </c>
      <c r="E124" s="7">
        <v>50</v>
      </c>
      <c r="F124" s="11">
        <v>4</v>
      </c>
      <c r="G124" s="11">
        <v>4</v>
      </c>
      <c r="H124" s="25">
        <v>4</v>
      </c>
      <c r="I124" s="12">
        <f>F124+G124</f>
        <v>8</v>
      </c>
      <c r="J124" s="12">
        <v>8</v>
      </c>
      <c r="K124" s="12">
        <f>I124-J124</f>
        <v>0</v>
      </c>
      <c r="L124" s="12"/>
      <c r="M124" s="12"/>
      <c r="N124" s="7" t="s">
        <v>409</v>
      </c>
      <c r="O124" s="10"/>
    </row>
    <row r="125" spans="1:15" ht="21" customHeight="1" x14ac:dyDescent="0.25">
      <c r="A125" s="7">
        <v>2</v>
      </c>
      <c r="B125" s="5" t="s">
        <v>74</v>
      </c>
      <c r="C125" s="6" t="s">
        <v>75</v>
      </c>
      <c r="D125" s="7" t="s">
        <v>307</v>
      </c>
      <c r="E125" s="7">
        <v>39</v>
      </c>
      <c r="F125" s="15"/>
      <c r="G125" s="11">
        <v>3</v>
      </c>
      <c r="H125" s="25">
        <v>4</v>
      </c>
      <c r="I125" s="12">
        <f t="shared" ref="I125:I129" si="9">F125+G125</f>
        <v>3</v>
      </c>
      <c r="J125" s="12">
        <v>4</v>
      </c>
      <c r="K125" s="12">
        <f t="shared" ref="K125:K129" si="10">I125-J125</f>
        <v>-1</v>
      </c>
      <c r="L125" s="12"/>
      <c r="M125" s="12"/>
      <c r="N125" s="7" t="s">
        <v>403</v>
      </c>
      <c r="O125" s="10"/>
    </row>
    <row r="126" spans="1:15" ht="21" customHeight="1" x14ac:dyDescent="0.25">
      <c r="A126" s="7">
        <v>3</v>
      </c>
      <c r="B126" s="5" t="s">
        <v>313</v>
      </c>
      <c r="C126" s="6" t="s">
        <v>314</v>
      </c>
      <c r="D126" s="7" t="s">
        <v>307</v>
      </c>
      <c r="E126" s="7">
        <v>39</v>
      </c>
      <c r="F126" s="11">
        <v>4</v>
      </c>
      <c r="G126" s="11"/>
      <c r="H126" s="25">
        <v>4</v>
      </c>
      <c r="I126" s="12">
        <f t="shared" si="9"/>
        <v>4</v>
      </c>
      <c r="J126" s="12">
        <v>4</v>
      </c>
      <c r="K126" s="12">
        <f t="shared" si="10"/>
        <v>0</v>
      </c>
      <c r="L126" s="12"/>
      <c r="M126" s="12"/>
      <c r="N126" s="7" t="s">
        <v>432</v>
      </c>
      <c r="O126" s="10"/>
    </row>
    <row r="127" spans="1:15" ht="21" customHeight="1" x14ac:dyDescent="0.25">
      <c r="A127" s="7">
        <v>4</v>
      </c>
      <c r="B127" s="5" t="s">
        <v>18</v>
      </c>
      <c r="C127" s="6" t="s">
        <v>215</v>
      </c>
      <c r="D127" s="7" t="s">
        <v>386</v>
      </c>
      <c r="E127" s="7">
        <v>55</v>
      </c>
      <c r="F127" s="11">
        <v>2</v>
      </c>
      <c r="G127" s="11"/>
      <c r="H127" s="25">
        <v>4</v>
      </c>
      <c r="I127" s="12">
        <f t="shared" si="9"/>
        <v>2</v>
      </c>
      <c r="J127" s="12">
        <v>4</v>
      </c>
      <c r="K127" s="12">
        <f t="shared" si="10"/>
        <v>-2</v>
      </c>
      <c r="L127" s="12"/>
      <c r="M127" s="12"/>
      <c r="N127" s="7" t="s">
        <v>402</v>
      </c>
      <c r="O127" s="10"/>
    </row>
    <row r="128" spans="1:15" ht="21" customHeight="1" x14ac:dyDescent="0.25">
      <c r="A128" s="7">
        <v>5</v>
      </c>
      <c r="B128" s="5" t="s">
        <v>320</v>
      </c>
      <c r="C128" s="6" t="s">
        <v>159</v>
      </c>
      <c r="D128" s="7" t="s">
        <v>386</v>
      </c>
      <c r="E128" s="7">
        <v>55</v>
      </c>
      <c r="F128" s="11"/>
      <c r="G128" s="11">
        <v>3</v>
      </c>
      <c r="H128" s="25">
        <v>4</v>
      </c>
      <c r="I128" s="12">
        <f t="shared" si="9"/>
        <v>3</v>
      </c>
      <c r="J128" s="12">
        <v>4</v>
      </c>
      <c r="K128" s="12">
        <f t="shared" si="10"/>
        <v>-1</v>
      </c>
      <c r="L128" s="12"/>
      <c r="M128" s="12"/>
      <c r="N128" s="7" t="s">
        <v>371</v>
      </c>
      <c r="O128" s="10"/>
    </row>
    <row r="129" spans="1:15" ht="21" customHeight="1" x14ac:dyDescent="0.25">
      <c r="A129" s="7">
        <v>6</v>
      </c>
      <c r="B129" s="5" t="s">
        <v>260</v>
      </c>
      <c r="C129" s="6" t="s">
        <v>259</v>
      </c>
      <c r="D129" s="7" t="s">
        <v>308</v>
      </c>
      <c r="E129" s="7">
        <v>43</v>
      </c>
      <c r="F129" s="11">
        <v>4</v>
      </c>
      <c r="G129" s="11">
        <v>4</v>
      </c>
      <c r="H129" s="25">
        <v>4</v>
      </c>
      <c r="I129" s="12">
        <f t="shared" si="9"/>
        <v>8</v>
      </c>
      <c r="J129" s="12">
        <v>8</v>
      </c>
      <c r="K129" s="12">
        <f t="shared" si="10"/>
        <v>0</v>
      </c>
      <c r="L129" s="12"/>
      <c r="M129" s="12"/>
      <c r="N129" s="7"/>
      <c r="O129" s="10"/>
    </row>
    <row r="130" spans="1:15" ht="28.5" customHeight="1" x14ac:dyDescent="0.25">
      <c r="A130" s="42" t="s">
        <v>256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4"/>
      <c r="O130" s="10"/>
    </row>
    <row r="131" spans="1:15" ht="21" customHeight="1" x14ac:dyDescent="0.25">
      <c r="A131" s="7">
        <v>1</v>
      </c>
      <c r="B131" s="5" t="s">
        <v>94</v>
      </c>
      <c r="C131" s="6" t="s">
        <v>196</v>
      </c>
      <c r="D131" s="7" t="s">
        <v>197</v>
      </c>
      <c r="E131" s="7">
        <v>19</v>
      </c>
      <c r="F131" s="11">
        <v>15</v>
      </c>
      <c r="G131" s="11">
        <v>15</v>
      </c>
      <c r="H131" s="25">
        <v>16</v>
      </c>
      <c r="I131" s="12">
        <f>F131+G131</f>
        <v>30</v>
      </c>
      <c r="J131" s="12">
        <v>32</v>
      </c>
      <c r="K131" s="12">
        <f>I131-J131</f>
        <v>-2</v>
      </c>
      <c r="L131" s="12"/>
      <c r="M131" s="12"/>
      <c r="N131" s="7" t="s">
        <v>422</v>
      </c>
      <c r="O131" s="10"/>
    </row>
    <row r="132" spans="1:15" ht="21" customHeight="1" x14ac:dyDescent="0.25">
      <c r="A132" s="7">
        <v>2</v>
      </c>
      <c r="B132" s="5" t="s">
        <v>35</v>
      </c>
      <c r="C132" s="6" t="s">
        <v>36</v>
      </c>
      <c r="D132" s="7" t="s">
        <v>198</v>
      </c>
      <c r="E132" s="7">
        <v>6</v>
      </c>
      <c r="F132" s="11">
        <v>11</v>
      </c>
      <c r="G132" s="11">
        <v>14</v>
      </c>
      <c r="H132" s="25">
        <v>16</v>
      </c>
      <c r="I132" s="12">
        <f t="shared" ref="I132:I134" si="11">F132+G132</f>
        <v>25</v>
      </c>
      <c r="J132" s="12">
        <v>32</v>
      </c>
      <c r="K132" s="12">
        <f t="shared" ref="K132:K134" si="12">I132-J132</f>
        <v>-7</v>
      </c>
      <c r="L132" s="12"/>
      <c r="M132" s="12"/>
      <c r="N132" s="7"/>
      <c r="O132" s="10"/>
    </row>
    <row r="133" spans="1:15" ht="21" customHeight="1" x14ac:dyDescent="0.25">
      <c r="A133" s="7">
        <v>3</v>
      </c>
      <c r="B133" s="5" t="s">
        <v>309</v>
      </c>
      <c r="C133" s="6" t="s">
        <v>310</v>
      </c>
      <c r="D133" s="7" t="s">
        <v>199</v>
      </c>
      <c r="E133" s="7">
        <v>23</v>
      </c>
      <c r="F133" s="11">
        <v>11</v>
      </c>
      <c r="G133" s="11">
        <v>16</v>
      </c>
      <c r="H133" s="25">
        <v>16</v>
      </c>
      <c r="I133" s="12">
        <f t="shared" si="11"/>
        <v>27</v>
      </c>
      <c r="J133" s="12">
        <v>32</v>
      </c>
      <c r="K133" s="12">
        <f t="shared" si="12"/>
        <v>-5</v>
      </c>
      <c r="L133" s="12"/>
      <c r="M133" s="12"/>
      <c r="N133" s="7"/>
      <c r="O133" s="10"/>
    </row>
    <row r="134" spans="1:15" ht="21" customHeight="1" x14ac:dyDescent="0.25">
      <c r="A134" s="7">
        <v>4</v>
      </c>
      <c r="B134" s="5" t="s">
        <v>261</v>
      </c>
      <c r="C134" s="6" t="s">
        <v>62</v>
      </c>
      <c r="D134" s="7" t="s">
        <v>200</v>
      </c>
      <c r="E134" s="7">
        <v>13</v>
      </c>
      <c r="F134" s="11">
        <v>8</v>
      </c>
      <c r="G134" s="11">
        <v>15</v>
      </c>
      <c r="H134" s="25">
        <v>16</v>
      </c>
      <c r="I134" s="12">
        <f t="shared" si="11"/>
        <v>23</v>
      </c>
      <c r="J134" s="12">
        <v>32</v>
      </c>
      <c r="K134" s="12">
        <f t="shared" si="12"/>
        <v>-9</v>
      </c>
      <c r="L134" s="12"/>
      <c r="M134" s="12"/>
      <c r="N134" s="7"/>
      <c r="O134" s="10"/>
    </row>
    <row r="135" spans="1:15" ht="21" customHeight="1" x14ac:dyDescent="0.25">
      <c r="A135" s="42" t="s">
        <v>262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4"/>
      <c r="O135" s="10"/>
    </row>
    <row r="136" spans="1:15" ht="21" customHeight="1" x14ac:dyDescent="0.25">
      <c r="A136" s="7">
        <v>1</v>
      </c>
      <c r="B136" s="5" t="s">
        <v>55</v>
      </c>
      <c r="C136" s="6" t="s">
        <v>84</v>
      </c>
      <c r="D136" s="7" t="s">
        <v>263</v>
      </c>
      <c r="E136" s="7">
        <v>49</v>
      </c>
      <c r="F136" s="11"/>
      <c r="G136" s="11">
        <v>11</v>
      </c>
      <c r="H136" s="25">
        <v>16</v>
      </c>
      <c r="I136" s="12">
        <f>F136+G136</f>
        <v>11</v>
      </c>
      <c r="J136" s="12">
        <v>16</v>
      </c>
      <c r="K136" s="12">
        <f>I136-J136</f>
        <v>-5</v>
      </c>
      <c r="L136" s="12"/>
      <c r="M136" s="12"/>
      <c r="N136" s="7" t="s">
        <v>372</v>
      </c>
      <c r="O136" s="10"/>
    </row>
    <row r="137" spans="1:15" ht="21" customHeight="1" x14ac:dyDescent="0.25">
      <c r="A137" s="7">
        <v>2</v>
      </c>
      <c r="B137" s="5" t="s">
        <v>346</v>
      </c>
      <c r="C137" s="6" t="s">
        <v>347</v>
      </c>
      <c r="D137" s="7" t="s">
        <v>263</v>
      </c>
      <c r="E137" s="7">
        <v>49</v>
      </c>
      <c r="F137" s="11">
        <v>14</v>
      </c>
      <c r="G137" s="11"/>
      <c r="H137" s="25"/>
      <c r="I137" s="12">
        <f t="shared" ref="I137:I141" si="13">F137+G137</f>
        <v>14</v>
      </c>
      <c r="J137" s="12">
        <v>16</v>
      </c>
      <c r="K137" s="12">
        <f t="shared" ref="K137:K141" si="14">I137-J137</f>
        <v>-2</v>
      </c>
      <c r="L137" s="12"/>
      <c r="M137" s="12"/>
      <c r="N137" s="7" t="s">
        <v>433</v>
      </c>
      <c r="O137" s="10"/>
    </row>
    <row r="138" spans="1:15" ht="21" customHeight="1" x14ac:dyDescent="0.25">
      <c r="A138" s="7">
        <v>3</v>
      </c>
      <c r="B138" s="5" t="s">
        <v>317</v>
      </c>
      <c r="C138" s="6" t="s">
        <v>82</v>
      </c>
      <c r="D138" s="7" t="s">
        <v>264</v>
      </c>
      <c r="E138" s="7">
        <v>36</v>
      </c>
      <c r="F138" s="14"/>
      <c r="G138" s="11">
        <v>14</v>
      </c>
      <c r="H138" s="25">
        <v>16</v>
      </c>
      <c r="I138" s="12">
        <f t="shared" si="13"/>
        <v>14</v>
      </c>
      <c r="J138" s="12">
        <v>16</v>
      </c>
      <c r="K138" s="12">
        <f t="shared" si="14"/>
        <v>-2</v>
      </c>
      <c r="L138" s="12"/>
      <c r="M138" s="12"/>
      <c r="N138" s="7" t="s">
        <v>373</v>
      </c>
      <c r="O138" s="10"/>
    </row>
    <row r="139" spans="1:15" ht="21" customHeight="1" x14ac:dyDescent="0.25">
      <c r="A139" s="7">
        <v>4</v>
      </c>
      <c r="B139" s="5" t="s">
        <v>348</v>
      </c>
      <c r="C139" s="6" t="s">
        <v>56</v>
      </c>
      <c r="D139" s="7" t="s">
        <v>264</v>
      </c>
      <c r="E139" s="7">
        <v>36</v>
      </c>
      <c r="F139" s="11">
        <v>14</v>
      </c>
      <c r="G139" s="11"/>
      <c r="H139" s="25"/>
      <c r="I139" s="12">
        <f t="shared" si="13"/>
        <v>14</v>
      </c>
      <c r="J139" s="12">
        <v>16</v>
      </c>
      <c r="K139" s="12">
        <f t="shared" si="14"/>
        <v>-2</v>
      </c>
      <c r="L139" s="12"/>
      <c r="M139" s="12"/>
      <c r="N139" s="7" t="s">
        <v>434</v>
      </c>
      <c r="O139" s="10"/>
    </row>
    <row r="140" spans="1:15" ht="21" customHeight="1" x14ac:dyDescent="0.25">
      <c r="A140" s="7">
        <v>5</v>
      </c>
      <c r="B140" s="5" t="s">
        <v>265</v>
      </c>
      <c r="C140" s="6" t="s">
        <v>266</v>
      </c>
      <c r="D140" s="7" t="s">
        <v>267</v>
      </c>
      <c r="E140" s="7">
        <v>45</v>
      </c>
      <c r="F140" s="11">
        <v>15</v>
      </c>
      <c r="G140" s="11">
        <v>15</v>
      </c>
      <c r="H140" s="25">
        <v>16</v>
      </c>
      <c r="I140" s="12">
        <f t="shared" si="13"/>
        <v>30</v>
      </c>
      <c r="J140" s="12">
        <v>32</v>
      </c>
      <c r="K140" s="12">
        <f t="shared" si="14"/>
        <v>-2</v>
      </c>
      <c r="L140" s="12"/>
      <c r="M140" s="12"/>
      <c r="N140" s="7"/>
      <c r="O140" s="10"/>
    </row>
    <row r="141" spans="1:15" ht="21" customHeight="1" x14ac:dyDescent="0.25">
      <c r="A141" s="7">
        <v>6</v>
      </c>
      <c r="B141" s="5" t="s">
        <v>268</v>
      </c>
      <c r="C141" s="6" t="s">
        <v>269</v>
      </c>
      <c r="D141" s="7" t="s">
        <v>270</v>
      </c>
      <c r="E141" s="7">
        <v>54</v>
      </c>
      <c r="F141" s="11">
        <v>14</v>
      </c>
      <c r="G141" s="11">
        <v>14</v>
      </c>
      <c r="H141" s="25">
        <v>16</v>
      </c>
      <c r="I141" s="12">
        <f t="shared" si="13"/>
        <v>28</v>
      </c>
      <c r="J141" s="12">
        <v>32</v>
      </c>
      <c r="K141" s="12">
        <f t="shared" si="14"/>
        <v>-4</v>
      </c>
      <c r="L141" s="12"/>
      <c r="M141" s="12"/>
      <c r="N141" s="7"/>
      <c r="O141" s="10"/>
    </row>
    <row r="142" spans="1:15" ht="30.75" customHeight="1" x14ac:dyDescent="0.25">
      <c r="A142" s="42" t="s">
        <v>299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4"/>
      <c r="O142" s="10"/>
    </row>
    <row r="143" spans="1:15" ht="21" customHeight="1" x14ac:dyDescent="0.25">
      <c r="A143" s="7">
        <v>1</v>
      </c>
      <c r="B143" s="5" t="s">
        <v>24</v>
      </c>
      <c r="C143" s="6" t="s">
        <v>25</v>
      </c>
      <c r="D143" s="7" t="s">
        <v>201</v>
      </c>
      <c r="E143" s="7">
        <v>26</v>
      </c>
      <c r="F143" s="11">
        <v>10</v>
      </c>
      <c r="G143" s="11">
        <v>16</v>
      </c>
      <c r="H143" s="25">
        <v>16</v>
      </c>
      <c r="I143" s="12">
        <f>F143+G143</f>
        <v>26</v>
      </c>
      <c r="J143" s="12">
        <v>32</v>
      </c>
      <c r="K143" s="12">
        <f>I143-J143</f>
        <v>-6</v>
      </c>
      <c r="L143" s="12"/>
      <c r="M143" s="12"/>
      <c r="N143" s="7"/>
      <c r="O143" s="10"/>
    </row>
    <row r="144" spans="1:15" ht="21" customHeight="1" x14ac:dyDescent="0.25">
      <c r="A144" s="7">
        <v>2</v>
      </c>
      <c r="B144" s="5" t="s">
        <v>202</v>
      </c>
      <c r="C144" s="6" t="s">
        <v>203</v>
      </c>
      <c r="D144" s="7" t="s">
        <v>204</v>
      </c>
      <c r="E144" s="7">
        <v>21</v>
      </c>
      <c r="F144" s="11">
        <v>9</v>
      </c>
      <c r="G144" s="11">
        <v>15</v>
      </c>
      <c r="H144" s="25">
        <v>16</v>
      </c>
      <c r="I144" s="12">
        <f t="shared" ref="I144:I153" si="15">F144+G144</f>
        <v>24</v>
      </c>
      <c r="J144" s="12">
        <v>32</v>
      </c>
      <c r="K144" s="12">
        <f t="shared" ref="K144:K153" si="16">I144-J144</f>
        <v>-8</v>
      </c>
      <c r="L144" s="12"/>
      <c r="M144" s="12"/>
      <c r="N144" s="7"/>
      <c r="O144" s="10"/>
    </row>
    <row r="145" spans="1:15" s="10" customFormat="1" ht="21" customHeight="1" x14ac:dyDescent="0.25">
      <c r="A145" s="7">
        <v>3</v>
      </c>
      <c r="B145" s="5" t="s">
        <v>177</v>
      </c>
      <c r="C145" s="6" t="s">
        <v>273</v>
      </c>
      <c r="D145" s="7" t="s">
        <v>205</v>
      </c>
      <c r="E145" s="7">
        <v>31</v>
      </c>
      <c r="F145" s="11">
        <v>11</v>
      </c>
      <c r="G145" s="11">
        <v>13</v>
      </c>
      <c r="H145" s="25">
        <v>16</v>
      </c>
      <c r="I145" s="12">
        <f t="shared" si="15"/>
        <v>24</v>
      </c>
      <c r="J145" s="12">
        <v>32</v>
      </c>
      <c r="K145" s="12">
        <f t="shared" si="16"/>
        <v>-8</v>
      </c>
      <c r="L145" s="12"/>
      <c r="M145" s="12"/>
      <c r="N145" s="7"/>
    </row>
    <row r="146" spans="1:15" ht="21" customHeight="1" x14ac:dyDescent="0.25">
      <c r="A146" s="7">
        <v>4</v>
      </c>
      <c r="B146" s="5" t="s">
        <v>193</v>
      </c>
      <c r="C146" s="6" t="s">
        <v>152</v>
      </c>
      <c r="D146" s="7" t="s">
        <v>206</v>
      </c>
      <c r="E146" s="7">
        <v>23</v>
      </c>
      <c r="F146" s="11">
        <v>11</v>
      </c>
      <c r="G146" s="11">
        <v>11</v>
      </c>
      <c r="H146" s="25">
        <v>16</v>
      </c>
      <c r="I146" s="12">
        <f t="shared" si="15"/>
        <v>22</v>
      </c>
      <c r="J146" s="12">
        <v>32</v>
      </c>
      <c r="K146" s="12">
        <f t="shared" si="16"/>
        <v>-10</v>
      </c>
      <c r="L146" s="12"/>
      <c r="M146" s="12"/>
      <c r="N146" s="7"/>
      <c r="O146" s="10"/>
    </row>
    <row r="147" spans="1:15" ht="21" customHeight="1" x14ac:dyDescent="0.25">
      <c r="A147" s="7">
        <v>5</v>
      </c>
      <c r="B147" s="5" t="s">
        <v>81</v>
      </c>
      <c r="C147" s="6" t="s">
        <v>82</v>
      </c>
      <c r="D147" s="7" t="s">
        <v>207</v>
      </c>
      <c r="E147" s="7">
        <v>32</v>
      </c>
      <c r="F147" s="7"/>
      <c r="G147" s="11">
        <v>14</v>
      </c>
      <c r="H147" s="25">
        <v>16</v>
      </c>
      <c r="I147" s="12">
        <f t="shared" si="15"/>
        <v>14</v>
      </c>
      <c r="J147" s="12">
        <v>32</v>
      </c>
      <c r="K147" s="12">
        <f t="shared" si="16"/>
        <v>-18</v>
      </c>
      <c r="L147" s="12"/>
      <c r="M147" s="12"/>
      <c r="N147" s="7"/>
      <c r="O147" s="10"/>
    </row>
    <row r="148" spans="1:15" ht="21" customHeight="1" x14ac:dyDescent="0.25">
      <c r="A148" s="7">
        <v>6</v>
      </c>
      <c r="B148" s="5" t="s">
        <v>208</v>
      </c>
      <c r="C148" s="6" t="s">
        <v>209</v>
      </c>
      <c r="D148" s="7" t="s">
        <v>210</v>
      </c>
      <c r="E148" s="7">
        <v>31</v>
      </c>
      <c r="F148" s="7"/>
      <c r="G148" s="11">
        <v>15</v>
      </c>
      <c r="H148" s="25">
        <v>16</v>
      </c>
      <c r="I148" s="12">
        <f t="shared" si="15"/>
        <v>15</v>
      </c>
      <c r="J148" s="12">
        <v>32</v>
      </c>
      <c r="K148" s="12">
        <f t="shared" si="16"/>
        <v>-17</v>
      </c>
      <c r="L148" s="12"/>
      <c r="M148" s="12"/>
      <c r="N148" s="7"/>
      <c r="O148" s="10"/>
    </row>
    <row r="149" spans="1:15" ht="21" customHeight="1" x14ac:dyDescent="0.25">
      <c r="A149" s="7">
        <v>7</v>
      </c>
      <c r="B149" s="5" t="s">
        <v>211</v>
      </c>
      <c r="C149" s="6" t="s">
        <v>212</v>
      </c>
      <c r="D149" s="7" t="s">
        <v>213</v>
      </c>
      <c r="E149" s="7">
        <v>31</v>
      </c>
      <c r="F149" s="11">
        <v>6</v>
      </c>
      <c r="G149" s="11">
        <v>13</v>
      </c>
      <c r="H149" s="25">
        <v>16</v>
      </c>
      <c r="I149" s="12">
        <f t="shared" si="15"/>
        <v>19</v>
      </c>
      <c r="J149" s="12">
        <v>32</v>
      </c>
      <c r="K149" s="12">
        <f t="shared" si="16"/>
        <v>-13</v>
      </c>
      <c r="L149" s="12"/>
      <c r="M149" s="12"/>
      <c r="N149" s="7"/>
      <c r="O149" s="10"/>
    </row>
    <row r="150" spans="1:15" ht="21" customHeight="1" x14ac:dyDescent="0.25">
      <c r="A150" s="7">
        <v>8</v>
      </c>
      <c r="B150" s="5" t="s">
        <v>214</v>
      </c>
      <c r="C150" s="6" t="s">
        <v>215</v>
      </c>
      <c r="D150" s="7" t="s">
        <v>216</v>
      </c>
      <c r="E150" s="7">
        <v>38</v>
      </c>
      <c r="F150" s="11">
        <v>3</v>
      </c>
      <c r="G150" s="7"/>
      <c r="H150" s="25"/>
      <c r="I150" s="12">
        <f t="shared" si="15"/>
        <v>3</v>
      </c>
      <c r="J150" s="12">
        <v>10</v>
      </c>
      <c r="K150" s="12">
        <f t="shared" si="16"/>
        <v>-7</v>
      </c>
      <c r="L150" s="12"/>
      <c r="M150" s="12"/>
      <c r="N150" s="15"/>
      <c r="O150" s="10"/>
    </row>
    <row r="151" spans="1:15" ht="21" customHeight="1" x14ac:dyDescent="0.25">
      <c r="A151" s="7">
        <v>9</v>
      </c>
      <c r="B151" s="5" t="s">
        <v>328</v>
      </c>
      <c r="C151" s="6" t="s">
        <v>104</v>
      </c>
      <c r="D151" s="7" t="s">
        <v>216</v>
      </c>
      <c r="E151" s="7">
        <v>38</v>
      </c>
      <c r="F151" s="11">
        <v>6</v>
      </c>
      <c r="G151" s="11">
        <v>14</v>
      </c>
      <c r="H151" s="25">
        <v>16</v>
      </c>
      <c r="I151" s="12">
        <f t="shared" si="15"/>
        <v>20</v>
      </c>
      <c r="J151" s="12">
        <v>22</v>
      </c>
      <c r="K151" s="12">
        <f t="shared" si="16"/>
        <v>-2</v>
      </c>
      <c r="L151" s="12"/>
      <c r="M151" s="12"/>
      <c r="N151" s="7" t="s">
        <v>392</v>
      </c>
      <c r="O151" s="10"/>
    </row>
    <row r="152" spans="1:15" ht="21" customHeight="1" x14ac:dyDescent="0.25">
      <c r="A152" s="7">
        <v>10</v>
      </c>
      <c r="B152" s="5" t="s">
        <v>217</v>
      </c>
      <c r="C152" s="6" t="s">
        <v>218</v>
      </c>
      <c r="D152" s="7" t="s">
        <v>219</v>
      </c>
      <c r="E152" s="7">
        <v>28</v>
      </c>
      <c r="F152" s="11">
        <v>10</v>
      </c>
      <c r="G152" s="11">
        <v>15</v>
      </c>
      <c r="H152" s="25">
        <v>16</v>
      </c>
      <c r="I152" s="12">
        <f t="shared" si="15"/>
        <v>25</v>
      </c>
      <c r="J152" s="12">
        <v>32</v>
      </c>
      <c r="K152" s="12">
        <f t="shared" si="16"/>
        <v>-7</v>
      </c>
      <c r="L152" s="12"/>
      <c r="M152" s="12"/>
      <c r="N152" s="7"/>
      <c r="O152" s="10"/>
    </row>
    <row r="153" spans="1:15" ht="21" customHeight="1" x14ac:dyDescent="0.25">
      <c r="A153" s="7">
        <v>11</v>
      </c>
      <c r="B153" s="5" t="s">
        <v>220</v>
      </c>
      <c r="C153" s="6" t="s">
        <v>221</v>
      </c>
      <c r="D153" s="7" t="s">
        <v>222</v>
      </c>
      <c r="E153" s="7">
        <v>22</v>
      </c>
      <c r="F153" s="11">
        <v>12</v>
      </c>
      <c r="G153" s="11">
        <v>16</v>
      </c>
      <c r="H153" s="25">
        <v>16</v>
      </c>
      <c r="I153" s="12">
        <f t="shared" si="15"/>
        <v>28</v>
      </c>
      <c r="J153" s="12">
        <v>32</v>
      </c>
      <c r="K153" s="12">
        <f t="shared" si="16"/>
        <v>-4</v>
      </c>
      <c r="L153" s="12"/>
      <c r="M153" s="12"/>
      <c r="N153" s="7"/>
      <c r="O153" s="10"/>
    </row>
    <row r="154" spans="1:15" ht="30" customHeight="1" x14ac:dyDescent="0.25">
      <c r="A154" s="42" t="s">
        <v>300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4"/>
      <c r="O154" s="10"/>
    </row>
    <row r="155" spans="1:15" ht="21" customHeight="1" x14ac:dyDescent="0.25">
      <c r="A155" s="7">
        <v>1</v>
      </c>
      <c r="B155" s="5" t="s">
        <v>282</v>
      </c>
      <c r="C155" s="6" t="s">
        <v>62</v>
      </c>
      <c r="D155" s="7" t="s">
        <v>271</v>
      </c>
      <c r="E155" s="7">
        <v>57</v>
      </c>
      <c r="F155" s="11"/>
      <c r="G155" s="11">
        <v>15</v>
      </c>
      <c r="H155" s="25">
        <v>16</v>
      </c>
      <c r="I155" s="12">
        <f>F155+G155</f>
        <v>15</v>
      </c>
      <c r="J155" s="12">
        <v>16</v>
      </c>
      <c r="K155" s="12">
        <f>I155-J155</f>
        <v>-1</v>
      </c>
      <c r="L155" s="12"/>
      <c r="M155" s="12"/>
      <c r="N155" s="7" t="s">
        <v>374</v>
      </c>
      <c r="O155" s="10"/>
    </row>
    <row r="156" spans="1:15" ht="21" customHeight="1" x14ac:dyDescent="0.25">
      <c r="A156" s="7">
        <v>2</v>
      </c>
      <c r="B156" s="5" t="s">
        <v>349</v>
      </c>
      <c r="C156" s="6" t="s">
        <v>350</v>
      </c>
      <c r="D156" s="7" t="s">
        <v>271</v>
      </c>
      <c r="E156" s="7">
        <v>57</v>
      </c>
      <c r="F156" s="11">
        <v>15</v>
      </c>
      <c r="G156" s="11"/>
      <c r="H156" s="25"/>
      <c r="I156" s="12">
        <f t="shared" ref="I156:I172" si="17">F156+G156</f>
        <v>15</v>
      </c>
      <c r="J156" s="12">
        <v>16</v>
      </c>
      <c r="K156" s="12">
        <f t="shared" ref="K156:K172" si="18">I156-J156</f>
        <v>-1</v>
      </c>
      <c r="L156" s="12"/>
      <c r="M156" s="12"/>
      <c r="N156" s="7" t="s">
        <v>435</v>
      </c>
      <c r="O156" s="10"/>
    </row>
    <row r="157" spans="1:15" ht="21" customHeight="1" x14ac:dyDescent="0.25">
      <c r="A157" s="7">
        <v>3</v>
      </c>
      <c r="B157" s="5" t="s">
        <v>321</v>
      </c>
      <c r="C157" s="6" t="s">
        <v>269</v>
      </c>
      <c r="D157" s="7" t="s">
        <v>272</v>
      </c>
      <c r="E157" s="7">
        <v>67</v>
      </c>
      <c r="F157" s="7"/>
      <c r="G157" s="11">
        <v>15</v>
      </c>
      <c r="H157" s="25">
        <v>16</v>
      </c>
      <c r="I157" s="12">
        <f t="shared" si="17"/>
        <v>15</v>
      </c>
      <c r="J157" s="12">
        <v>16</v>
      </c>
      <c r="K157" s="12">
        <f t="shared" si="18"/>
        <v>-1</v>
      </c>
      <c r="L157" s="12"/>
      <c r="M157" s="12"/>
      <c r="N157" s="7" t="s">
        <v>375</v>
      </c>
      <c r="O157" s="10"/>
    </row>
    <row r="158" spans="1:15" ht="21" customHeight="1" x14ac:dyDescent="0.25">
      <c r="A158" s="7">
        <v>4</v>
      </c>
      <c r="B158" s="5" t="s">
        <v>351</v>
      </c>
      <c r="C158" s="6" t="s">
        <v>71</v>
      </c>
      <c r="D158" s="7" t="s">
        <v>272</v>
      </c>
      <c r="E158" s="7">
        <v>67</v>
      </c>
      <c r="F158" s="11">
        <v>13</v>
      </c>
      <c r="G158" s="11"/>
      <c r="H158" s="25"/>
      <c r="I158" s="12">
        <f t="shared" si="17"/>
        <v>13</v>
      </c>
      <c r="J158" s="12">
        <v>16</v>
      </c>
      <c r="K158" s="12">
        <f t="shared" si="18"/>
        <v>-3</v>
      </c>
      <c r="L158" s="12"/>
      <c r="M158" s="12"/>
      <c r="N158" s="7" t="s">
        <v>436</v>
      </c>
      <c r="O158" s="10"/>
    </row>
    <row r="159" spans="1:15" s="9" customFormat="1" ht="21" customHeight="1" x14ac:dyDescent="0.25">
      <c r="A159" s="7">
        <v>5</v>
      </c>
      <c r="B159" s="5" t="s">
        <v>177</v>
      </c>
      <c r="C159" s="6" t="s">
        <v>273</v>
      </c>
      <c r="D159" s="7" t="s">
        <v>274</v>
      </c>
      <c r="E159" s="7">
        <v>48</v>
      </c>
      <c r="F159" s="11">
        <v>15</v>
      </c>
      <c r="G159" s="11">
        <v>15</v>
      </c>
      <c r="H159" s="25">
        <v>16</v>
      </c>
      <c r="I159" s="12">
        <f t="shared" si="17"/>
        <v>30</v>
      </c>
      <c r="J159" s="12">
        <v>32</v>
      </c>
      <c r="K159" s="12">
        <f t="shared" si="18"/>
        <v>-2</v>
      </c>
      <c r="L159" s="12"/>
      <c r="M159" s="12"/>
      <c r="N159" s="7"/>
      <c r="O159" s="10"/>
    </row>
    <row r="160" spans="1:15" ht="21" customHeight="1" x14ac:dyDescent="0.25">
      <c r="A160" s="7">
        <v>6</v>
      </c>
      <c r="B160" s="5" t="s">
        <v>32</v>
      </c>
      <c r="C160" s="6" t="s">
        <v>33</v>
      </c>
      <c r="D160" s="7" t="s">
        <v>275</v>
      </c>
      <c r="E160" s="7">
        <v>37</v>
      </c>
      <c r="F160" s="11">
        <v>14</v>
      </c>
      <c r="G160" s="11">
        <v>14</v>
      </c>
      <c r="H160" s="25">
        <v>16</v>
      </c>
      <c r="I160" s="12">
        <f t="shared" si="17"/>
        <v>28</v>
      </c>
      <c r="J160" s="12">
        <v>32</v>
      </c>
      <c r="K160" s="12">
        <f t="shared" si="18"/>
        <v>-4</v>
      </c>
      <c r="L160" s="12"/>
      <c r="M160" s="12"/>
      <c r="N160" s="7"/>
      <c r="O160" s="10"/>
    </row>
    <row r="161" spans="1:15" ht="21" customHeight="1" x14ac:dyDescent="0.25">
      <c r="A161" s="7">
        <v>7</v>
      </c>
      <c r="B161" s="5" t="s">
        <v>276</v>
      </c>
      <c r="C161" s="6" t="s">
        <v>277</v>
      </c>
      <c r="D161" s="7" t="s">
        <v>278</v>
      </c>
      <c r="E161" s="7">
        <v>52</v>
      </c>
      <c r="F161" s="11">
        <v>15</v>
      </c>
      <c r="G161" s="11">
        <v>15</v>
      </c>
      <c r="H161" s="25">
        <v>16</v>
      </c>
      <c r="I161" s="12">
        <f t="shared" si="17"/>
        <v>30</v>
      </c>
      <c r="J161" s="12">
        <v>32</v>
      </c>
      <c r="K161" s="12">
        <f t="shared" si="18"/>
        <v>-2</v>
      </c>
      <c r="L161" s="12"/>
      <c r="M161" s="12"/>
      <c r="N161" s="7"/>
      <c r="O161" s="10"/>
    </row>
    <row r="162" spans="1:15" ht="21" customHeight="1" x14ac:dyDescent="0.25">
      <c r="A162" s="7">
        <v>8</v>
      </c>
      <c r="B162" s="5" t="s">
        <v>322</v>
      </c>
      <c r="C162" s="6" t="s">
        <v>78</v>
      </c>
      <c r="D162" s="7" t="s">
        <v>279</v>
      </c>
      <c r="E162" s="7">
        <v>56</v>
      </c>
      <c r="F162" s="15"/>
      <c r="G162" s="11">
        <v>16</v>
      </c>
      <c r="H162" s="25">
        <v>16</v>
      </c>
      <c r="I162" s="12">
        <f t="shared" si="17"/>
        <v>16</v>
      </c>
      <c r="J162" s="12">
        <v>16</v>
      </c>
      <c r="K162" s="12">
        <f t="shared" si="18"/>
        <v>0</v>
      </c>
      <c r="L162" s="12"/>
      <c r="M162" s="12"/>
      <c r="N162" s="7" t="s">
        <v>376</v>
      </c>
      <c r="O162" s="10"/>
    </row>
    <row r="163" spans="1:15" ht="30.75" customHeight="1" x14ac:dyDescent="0.25">
      <c r="A163" s="7">
        <v>9</v>
      </c>
      <c r="B163" s="5" t="s">
        <v>352</v>
      </c>
      <c r="C163" s="6" t="s">
        <v>353</v>
      </c>
      <c r="D163" s="7" t="s">
        <v>279</v>
      </c>
      <c r="E163" s="7">
        <v>56</v>
      </c>
      <c r="F163" s="11">
        <v>14</v>
      </c>
      <c r="G163" s="11"/>
      <c r="H163" s="25"/>
      <c r="I163" s="12">
        <f t="shared" si="17"/>
        <v>14</v>
      </c>
      <c r="J163" s="12">
        <v>16</v>
      </c>
      <c r="K163" s="12">
        <f t="shared" si="18"/>
        <v>-2</v>
      </c>
      <c r="L163" s="12"/>
      <c r="M163" s="12"/>
      <c r="N163" s="7" t="s">
        <v>437</v>
      </c>
      <c r="O163" s="10"/>
    </row>
    <row r="164" spans="1:15" ht="21" customHeight="1" x14ac:dyDescent="0.25">
      <c r="A164" s="7">
        <v>10</v>
      </c>
      <c r="B164" s="5" t="s">
        <v>47</v>
      </c>
      <c r="C164" s="6" t="s">
        <v>118</v>
      </c>
      <c r="D164" s="7" t="s">
        <v>280</v>
      </c>
      <c r="E164" s="7">
        <v>54</v>
      </c>
      <c r="F164" s="10"/>
      <c r="G164" s="11">
        <v>12</v>
      </c>
      <c r="H164" s="25">
        <v>16</v>
      </c>
      <c r="I164" s="12">
        <f t="shared" si="17"/>
        <v>12</v>
      </c>
      <c r="J164" s="12">
        <v>16</v>
      </c>
      <c r="K164" s="12">
        <f t="shared" si="18"/>
        <v>-4</v>
      </c>
      <c r="L164" s="12"/>
      <c r="M164" s="12"/>
      <c r="N164" s="7" t="s">
        <v>377</v>
      </c>
      <c r="O164" s="10"/>
    </row>
    <row r="165" spans="1:15" ht="21" customHeight="1" x14ac:dyDescent="0.25">
      <c r="A165" s="7">
        <v>11</v>
      </c>
      <c r="B165" s="5" t="s">
        <v>354</v>
      </c>
      <c r="C165" s="6" t="s">
        <v>355</v>
      </c>
      <c r="D165" s="7" t="s">
        <v>280</v>
      </c>
      <c r="E165" s="7">
        <v>54</v>
      </c>
      <c r="F165" s="11">
        <v>14</v>
      </c>
      <c r="G165" s="11"/>
      <c r="H165" s="25"/>
      <c r="I165" s="12">
        <f t="shared" si="17"/>
        <v>14</v>
      </c>
      <c r="J165" s="12">
        <v>16</v>
      </c>
      <c r="K165" s="12">
        <f t="shared" si="18"/>
        <v>-2</v>
      </c>
      <c r="L165" s="12"/>
      <c r="M165" s="12"/>
      <c r="N165" s="7" t="s">
        <v>438</v>
      </c>
      <c r="O165" s="10"/>
    </row>
    <row r="166" spans="1:15" ht="21" customHeight="1" x14ac:dyDescent="0.25">
      <c r="A166" s="7">
        <v>12</v>
      </c>
      <c r="B166" s="5" t="s">
        <v>47</v>
      </c>
      <c r="C166" s="6" t="s">
        <v>118</v>
      </c>
      <c r="D166" s="7" t="s">
        <v>281</v>
      </c>
      <c r="E166" s="7">
        <v>35</v>
      </c>
      <c r="F166" s="7"/>
      <c r="G166" s="11">
        <v>9</v>
      </c>
      <c r="H166" s="25">
        <v>16</v>
      </c>
      <c r="I166" s="12">
        <f t="shared" si="17"/>
        <v>9</v>
      </c>
      <c r="J166" s="12">
        <v>16</v>
      </c>
      <c r="K166" s="12">
        <f t="shared" si="18"/>
        <v>-7</v>
      </c>
      <c r="L166" s="12"/>
      <c r="M166" s="12"/>
      <c r="N166" s="7" t="s">
        <v>358</v>
      </c>
      <c r="O166" s="10"/>
    </row>
    <row r="167" spans="1:15" ht="21" customHeight="1" x14ac:dyDescent="0.25">
      <c r="A167" s="7">
        <v>13</v>
      </c>
      <c r="B167" s="5" t="s">
        <v>356</v>
      </c>
      <c r="C167" s="6" t="s">
        <v>357</v>
      </c>
      <c r="D167" s="7" t="s">
        <v>281</v>
      </c>
      <c r="E167" s="7">
        <v>35</v>
      </c>
      <c r="F167" s="11">
        <v>15</v>
      </c>
      <c r="G167" s="11"/>
      <c r="H167" s="25"/>
      <c r="I167" s="12">
        <f t="shared" si="17"/>
        <v>15</v>
      </c>
      <c r="J167" s="12">
        <v>16</v>
      </c>
      <c r="K167" s="12">
        <f t="shared" si="18"/>
        <v>-1</v>
      </c>
      <c r="L167" s="12"/>
      <c r="M167" s="12"/>
      <c r="N167" s="7" t="s">
        <v>438</v>
      </c>
      <c r="O167" s="10"/>
    </row>
    <row r="168" spans="1:15" ht="21" customHeight="1" x14ac:dyDescent="0.25">
      <c r="A168" s="7">
        <v>14</v>
      </c>
      <c r="B168" s="5" t="s">
        <v>282</v>
      </c>
      <c r="C168" s="6" t="s">
        <v>62</v>
      </c>
      <c r="D168" s="7" t="s">
        <v>283</v>
      </c>
      <c r="E168" s="7">
        <v>56</v>
      </c>
      <c r="F168" s="7">
        <v>14</v>
      </c>
      <c r="G168" s="11">
        <v>14</v>
      </c>
      <c r="H168" s="25">
        <v>16</v>
      </c>
      <c r="I168" s="12">
        <f t="shared" si="17"/>
        <v>28</v>
      </c>
      <c r="J168" s="12">
        <v>32</v>
      </c>
      <c r="K168" s="12">
        <f t="shared" si="18"/>
        <v>-4</v>
      </c>
      <c r="L168" s="12"/>
      <c r="M168" s="12"/>
      <c r="N168" s="7"/>
      <c r="O168" s="10"/>
    </row>
    <row r="169" spans="1:15" ht="21" customHeight="1" x14ac:dyDescent="0.25">
      <c r="A169" s="7">
        <v>15</v>
      </c>
      <c r="B169" s="5" t="s">
        <v>284</v>
      </c>
      <c r="C169" s="6" t="s">
        <v>285</v>
      </c>
      <c r="D169" s="7" t="s">
        <v>286</v>
      </c>
      <c r="E169" s="7">
        <v>50</v>
      </c>
      <c r="F169" s="11">
        <v>13</v>
      </c>
      <c r="G169" s="11">
        <v>2</v>
      </c>
      <c r="H169" s="25">
        <v>16</v>
      </c>
      <c r="I169" s="12">
        <f t="shared" si="17"/>
        <v>15</v>
      </c>
      <c r="J169" s="12">
        <v>32</v>
      </c>
      <c r="K169" s="12">
        <f t="shared" si="18"/>
        <v>-17</v>
      </c>
      <c r="L169" s="12">
        <v>14</v>
      </c>
      <c r="M169" s="12">
        <f t="shared" ref="M169" si="19">L169/H169*100</f>
        <v>87.5</v>
      </c>
      <c r="N169" s="7"/>
      <c r="O169" s="10"/>
    </row>
    <row r="170" spans="1:15" ht="21" customHeight="1" x14ac:dyDescent="0.25">
      <c r="A170" s="7">
        <v>16</v>
      </c>
      <c r="B170" s="5" t="s">
        <v>311</v>
      </c>
      <c r="C170" s="6" t="s">
        <v>287</v>
      </c>
      <c r="D170" s="7" t="s">
        <v>288</v>
      </c>
      <c r="E170" s="7">
        <v>53</v>
      </c>
      <c r="F170" s="11">
        <v>14</v>
      </c>
      <c r="G170" s="11">
        <v>15</v>
      </c>
      <c r="H170" s="25">
        <v>16</v>
      </c>
      <c r="I170" s="12">
        <f t="shared" si="17"/>
        <v>29</v>
      </c>
      <c r="J170" s="12">
        <v>32</v>
      </c>
      <c r="K170" s="12">
        <f t="shared" si="18"/>
        <v>-3</v>
      </c>
      <c r="L170" s="12"/>
      <c r="M170" s="12"/>
      <c r="N170" s="7"/>
      <c r="O170" s="10"/>
    </row>
    <row r="171" spans="1:15" ht="21" customHeight="1" x14ac:dyDescent="0.25">
      <c r="A171" s="7">
        <v>17</v>
      </c>
      <c r="B171" s="5" t="s">
        <v>359</v>
      </c>
      <c r="C171" s="6" t="s">
        <v>104</v>
      </c>
      <c r="D171" s="7" t="s">
        <v>289</v>
      </c>
      <c r="E171" s="7">
        <v>38</v>
      </c>
      <c r="F171" s="11">
        <v>15</v>
      </c>
      <c r="G171" s="11"/>
      <c r="H171" s="25"/>
      <c r="I171" s="12">
        <f t="shared" si="17"/>
        <v>15</v>
      </c>
      <c r="J171" s="12">
        <v>16</v>
      </c>
      <c r="K171" s="12">
        <f t="shared" si="18"/>
        <v>-1</v>
      </c>
      <c r="L171" s="12"/>
      <c r="M171" s="12"/>
      <c r="N171" s="7" t="s">
        <v>439</v>
      </c>
      <c r="O171" s="10"/>
    </row>
    <row r="172" spans="1:15" ht="21" customHeight="1" x14ac:dyDescent="0.25">
      <c r="A172" s="7">
        <v>18</v>
      </c>
      <c r="B172" s="5" t="s">
        <v>323</v>
      </c>
      <c r="C172" s="6" t="s">
        <v>92</v>
      </c>
      <c r="D172" s="7" t="s">
        <v>289</v>
      </c>
      <c r="E172" s="7">
        <v>38</v>
      </c>
      <c r="F172" s="7"/>
      <c r="G172" s="11">
        <v>15</v>
      </c>
      <c r="H172" s="25">
        <v>16</v>
      </c>
      <c r="I172" s="12">
        <f t="shared" si="17"/>
        <v>15</v>
      </c>
      <c r="J172" s="12">
        <v>16</v>
      </c>
      <c r="K172" s="12">
        <f t="shared" si="18"/>
        <v>-1</v>
      </c>
      <c r="L172" s="12"/>
      <c r="M172" s="12"/>
      <c r="N172" s="7" t="s">
        <v>360</v>
      </c>
      <c r="O172" s="10"/>
    </row>
    <row r="173" spans="1:15" ht="21" customHeight="1" x14ac:dyDescent="0.25">
      <c r="A173" s="42" t="s">
        <v>255</v>
      </c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4"/>
      <c r="O173" s="10"/>
    </row>
    <row r="174" spans="1:15" ht="21" customHeight="1" x14ac:dyDescent="0.25">
      <c r="A174" s="7">
        <v>1</v>
      </c>
      <c r="B174" s="5" t="s">
        <v>252</v>
      </c>
      <c r="C174" s="6" t="s">
        <v>133</v>
      </c>
      <c r="D174" s="7" t="s">
        <v>253</v>
      </c>
      <c r="E174" s="7">
        <v>14</v>
      </c>
      <c r="F174" s="11">
        <v>4</v>
      </c>
      <c r="G174" s="11">
        <v>4</v>
      </c>
      <c r="H174" s="25">
        <v>4</v>
      </c>
      <c r="I174" s="12">
        <f>F174+G174</f>
        <v>8</v>
      </c>
      <c r="J174" s="12">
        <v>8</v>
      </c>
      <c r="K174" s="12">
        <f>I174-J174</f>
        <v>0</v>
      </c>
      <c r="L174" s="12"/>
      <c r="M174" s="12"/>
      <c r="N174" s="7" t="s">
        <v>409</v>
      </c>
      <c r="O174" s="10"/>
    </row>
    <row r="175" spans="1:15" ht="21" customHeight="1" x14ac:dyDescent="0.25">
      <c r="A175" s="7">
        <v>2</v>
      </c>
      <c r="B175" s="5" t="s">
        <v>158</v>
      </c>
      <c r="C175" s="6" t="s">
        <v>159</v>
      </c>
      <c r="D175" s="7" t="s">
        <v>254</v>
      </c>
      <c r="E175" s="7">
        <v>29</v>
      </c>
      <c r="F175" s="7"/>
      <c r="G175" s="11">
        <v>3</v>
      </c>
      <c r="H175" s="25">
        <v>4</v>
      </c>
      <c r="I175" s="12">
        <f>F175+G175</f>
        <v>3</v>
      </c>
      <c r="J175" s="12">
        <v>8</v>
      </c>
      <c r="K175" s="12">
        <f>I175-J175</f>
        <v>-5</v>
      </c>
      <c r="L175" s="12"/>
      <c r="M175" s="12"/>
      <c r="N175" s="7"/>
      <c r="O175" s="10"/>
    </row>
    <row r="176" spans="1:15" ht="21" customHeight="1" x14ac:dyDescent="0.25">
      <c r="A176" s="42" t="s">
        <v>290</v>
      </c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4"/>
      <c r="O176" s="10"/>
    </row>
    <row r="177" spans="1:15" ht="21" customHeight="1" x14ac:dyDescent="0.25">
      <c r="A177" s="7">
        <v>1</v>
      </c>
      <c r="B177" s="5" t="s">
        <v>77</v>
      </c>
      <c r="C177" s="6" t="s">
        <v>78</v>
      </c>
      <c r="D177" s="7" t="s">
        <v>291</v>
      </c>
      <c r="E177" s="7">
        <v>40</v>
      </c>
      <c r="F177" s="11">
        <v>4</v>
      </c>
      <c r="G177" s="11">
        <v>4</v>
      </c>
      <c r="H177" s="25">
        <v>4</v>
      </c>
      <c r="I177" s="12">
        <f>F177+G177</f>
        <v>8</v>
      </c>
      <c r="J177" s="12">
        <v>8</v>
      </c>
      <c r="K177" s="12">
        <f>I177-J177</f>
        <v>0</v>
      </c>
      <c r="L177" s="12"/>
      <c r="M177" s="12"/>
      <c r="N177" s="7"/>
      <c r="O177" s="10"/>
    </row>
    <row r="178" spans="1:15" ht="21" customHeight="1" x14ac:dyDescent="0.25">
      <c r="A178" s="7">
        <v>2</v>
      </c>
      <c r="B178" s="5" t="s">
        <v>166</v>
      </c>
      <c r="C178" s="6" t="s">
        <v>167</v>
      </c>
      <c r="D178" s="7" t="s">
        <v>292</v>
      </c>
      <c r="E178" s="7">
        <v>41</v>
      </c>
      <c r="F178" s="7"/>
      <c r="G178" s="11">
        <v>4</v>
      </c>
      <c r="H178" s="25">
        <v>4</v>
      </c>
      <c r="I178" s="12">
        <f t="shared" ref="I178:I181" si="20">F178+G178</f>
        <v>4</v>
      </c>
      <c r="J178" s="12">
        <v>4</v>
      </c>
      <c r="K178" s="12">
        <f t="shared" ref="K178:K181" si="21">I178-J178</f>
        <v>0</v>
      </c>
      <c r="L178" s="12"/>
      <c r="M178" s="12"/>
      <c r="N178" s="7" t="s">
        <v>378</v>
      </c>
      <c r="O178" s="10"/>
    </row>
    <row r="179" spans="1:15" ht="21" customHeight="1" x14ac:dyDescent="0.25">
      <c r="A179" s="7">
        <v>3</v>
      </c>
      <c r="B179" s="5" t="s">
        <v>63</v>
      </c>
      <c r="C179" s="6" t="s">
        <v>64</v>
      </c>
      <c r="D179" s="7" t="s">
        <v>292</v>
      </c>
      <c r="E179" s="7">
        <v>41</v>
      </c>
      <c r="F179" s="11">
        <v>4</v>
      </c>
      <c r="G179" s="11"/>
      <c r="H179" s="25"/>
      <c r="I179" s="12">
        <f t="shared" si="20"/>
        <v>4</v>
      </c>
      <c r="J179" s="12">
        <v>4</v>
      </c>
      <c r="K179" s="12">
        <f t="shared" si="21"/>
        <v>0</v>
      </c>
      <c r="L179" s="12"/>
      <c r="M179" s="12"/>
      <c r="N179" s="7" t="s">
        <v>440</v>
      </c>
      <c r="O179" s="10"/>
    </row>
    <row r="180" spans="1:15" ht="21" customHeight="1" x14ac:dyDescent="0.25">
      <c r="A180" s="7">
        <v>4</v>
      </c>
      <c r="B180" s="5" t="s">
        <v>324</v>
      </c>
      <c r="C180" s="6" t="s">
        <v>53</v>
      </c>
      <c r="D180" s="7" t="s">
        <v>293</v>
      </c>
      <c r="E180" s="7">
        <v>38</v>
      </c>
      <c r="F180" s="7"/>
      <c r="G180" s="11">
        <v>4</v>
      </c>
      <c r="H180" s="25">
        <v>4</v>
      </c>
      <c r="I180" s="12">
        <f t="shared" si="20"/>
        <v>4</v>
      </c>
      <c r="J180" s="12">
        <v>4</v>
      </c>
      <c r="K180" s="12">
        <f t="shared" si="21"/>
        <v>0</v>
      </c>
      <c r="L180" s="12"/>
      <c r="M180" s="12"/>
      <c r="N180" s="7" t="s">
        <v>379</v>
      </c>
      <c r="O180" s="10"/>
    </row>
    <row r="181" spans="1:15" ht="21" customHeight="1" x14ac:dyDescent="0.25">
      <c r="A181" s="7">
        <v>5</v>
      </c>
      <c r="B181" s="5" t="s">
        <v>361</v>
      </c>
      <c r="C181" s="6" t="s">
        <v>89</v>
      </c>
      <c r="D181" s="7" t="s">
        <v>293</v>
      </c>
      <c r="E181" s="7">
        <v>38</v>
      </c>
      <c r="F181" s="11">
        <v>4</v>
      </c>
      <c r="G181" s="11"/>
      <c r="H181" s="25"/>
      <c r="I181" s="12">
        <f t="shared" si="20"/>
        <v>4</v>
      </c>
      <c r="J181" s="12">
        <v>4</v>
      </c>
      <c r="K181" s="12">
        <f t="shared" si="21"/>
        <v>0</v>
      </c>
      <c r="L181" s="12"/>
      <c r="M181" s="12"/>
      <c r="N181" s="7" t="s">
        <v>441</v>
      </c>
      <c r="O181" s="10"/>
    </row>
    <row r="182" spans="1:15" ht="21" customHeight="1" x14ac:dyDescent="0.25">
      <c r="A182" s="42" t="s">
        <v>246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4"/>
      <c r="O182" s="10"/>
    </row>
    <row r="183" spans="1:15" ht="21" customHeight="1" x14ac:dyDescent="0.25">
      <c r="A183" s="7">
        <v>1</v>
      </c>
      <c r="B183" s="5" t="s">
        <v>312</v>
      </c>
      <c r="C183" s="6" t="s">
        <v>215</v>
      </c>
      <c r="D183" s="7" t="s">
        <v>247</v>
      </c>
      <c r="E183" s="7">
        <v>7</v>
      </c>
      <c r="F183" s="11">
        <v>3</v>
      </c>
      <c r="G183" s="11">
        <v>3</v>
      </c>
      <c r="H183" s="25">
        <v>4</v>
      </c>
      <c r="I183" s="12">
        <f>F183+G183</f>
        <v>6</v>
      </c>
      <c r="J183" s="12">
        <v>8</v>
      </c>
      <c r="K183" s="12">
        <f>I183-J183</f>
        <v>-2</v>
      </c>
      <c r="L183" s="12"/>
      <c r="M183" s="12"/>
      <c r="N183" s="7"/>
      <c r="O183" s="10"/>
    </row>
    <row r="184" spans="1:15" ht="21" customHeight="1" x14ac:dyDescent="0.25">
      <c r="A184" s="7">
        <v>2</v>
      </c>
      <c r="B184" s="5" t="s">
        <v>162</v>
      </c>
      <c r="C184" s="6" t="s">
        <v>163</v>
      </c>
      <c r="D184" s="7" t="s">
        <v>248</v>
      </c>
      <c r="E184" s="7">
        <v>12</v>
      </c>
      <c r="F184" s="7">
        <v>0</v>
      </c>
      <c r="G184" s="11">
        <v>0</v>
      </c>
      <c r="H184" s="25">
        <v>4</v>
      </c>
      <c r="I184" s="12">
        <v>0</v>
      </c>
      <c r="J184" s="12">
        <v>8</v>
      </c>
      <c r="K184" s="12">
        <f t="shared" ref="K184:K185" si="22">I184-J184</f>
        <v>-8</v>
      </c>
      <c r="L184" s="12">
        <v>4</v>
      </c>
      <c r="M184" s="12">
        <f t="shared" ref="M184" si="23">L184/H184*100</f>
        <v>100</v>
      </c>
      <c r="N184" s="7" t="s">
        <v>363</v>
      </c>
      <c r="O184" s="10"/>
    </row>
    <row r="185" spans="1:15" ht="21" customHeight="1" x14ac:dyDescent="0.25">
      <c r="A185" s="7">
        <v>3</v>
      </c>
      <c r="B185" s="5" t="s">
        <v>249</v>
      </c>
      <c r="C185" s="6" t="s">
        <v>250</v>
      </c>
      <c r="D185" s="7" t="s">
        <v>251</v>
      </c>
      <c r="E185" s="7">
        <v>29</v>
      </c>
      <c r="F185" s="11">
        <v>2</v>
      </c>
      <c r="G185" s="11">
        <v>3</v>
      </c>
      <c r="H185" s="25">
        <v>4</v>
      </c>
      <c r="I185" s="12">
        <f>F185+G185</f>
        <v>5</v>
      </c>
      <c r="J185" s="12">
        <v>8</v>
      </c>
      <c r="K185" s="12">
        <f t="shared" si="22"/>
        <v>-3</v>
      </c>
      <c r="L185" s="12"/>
      <c r="M185" s="12"/>
      <c r="N185" s="7"/>
      <c r="O185" s="10"/>
    </row>
    <row r="186" spans="1:15" ht="21" customHeight="1" x14ac:dyDescent="0.25">
      <c r="A186" s="42" t="s">
        <v>387</v>
      </c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4"/>
      <c r="O186" s="10"/>
    </row>
    <row r="187" spans="1:15" ht="21" customHeight="1" x14ac:dyDescent="0.25">
      <c r="A187" s="7">
        <v>1</v>
      </c>
      <c r="B187" s="5" t="s">
        <v>140</v>
      </c>
      <c r="C187" s="6" t="s">
        <v>7</v>
      </c>
      <c r="D187" s="7" t="s">
        <v>327</v>
      </c>
      <c r="E187" s="7">
        <v>12</v>
      </c>
      <c r="F187" s="7"/>
      <c r="G187" s="7"/>
      <c r="H187" s="26">
        <v>4</v>
      </c>
      <c r="I187" s="32">
        <v>0</v>
      </c>
      <c r="J187" s="32">
        <v>4</v>
      </c>
      <c r="K187" s="32">
        <f>I187-J187</f>
        <v>-4</v>
      </c>
      <c r="L187" s="32">
        <v>4</v>
      </c>
      <c r="M187" s="32">
        <f>L187/H187*100</f>
        <v>100</v>
      </c>
      <c r="N187" s="7" t="s">
        <v>363</v>
      </c>
      <c r="O187" s="10"/>
    </row>
    <row r="188" spans="1:15" ht="21" customHeight="1" x14ac:dyDescent="0.25">
      <c r="A188" s="7">
        <v>2</v>
      </c>
      <c r="B188" s="5" t="s">
        <v>162</v>
      </c>
      <c r="C188" s="6" t="s">
        <v>163</v>
      </c>
      <c r="D188" s="7" t="s">
        <v>326</v>
      </c>
      <c r="E188" s="7">
        <v>18</v>
      </c>
      <c r="F188" s="7"/>
      <c r="G188" s="7"/>
      <c r="H188" s="26">
        <v>4</v>
      </c>
      <c r="I188" s="32">
        <v>0</v>
      </c>
      <c r="J188" s="32">
        <v>4</v>
      </c>
      <c r="K188" s="32">
        <f t="shared" ref="K188:K189" si="24">I188-J188</f>
        <v>-4</v>
      </c>
      <c r="L188" s="32">
        <v>4</v>
      </c>
      <c r="M188" s="32">
        <f t="shared" ref="M188:M189" si="25">L188/H188*100</f>
        <v>100</v>
      </c>
      <c r="N188" s="7" t="s">
        <v>363</v>
      </c>
      <c r="O188" s="10"/>
    </row>
    <row r="189" spans="1:15" ht="21" customHeight="1" x14ac:dyDescent="0.25">
      <c r="A189" s="7">
        <v>3</v>
      </c>
      <c r="B189" s="5" t="s">
        <v>249</v>
      </c>
      <c r="C189" s="6" t="s">
        <v>250</v>
      </c>
      <c r="D189" s="7" t="s">
        <v>325</v>
      </c>
      <c r="E189" s="7">
        <v>19</v>
      </c>
      <c r="F189" s="7"/>
      <c r="G189" s="7"/>
      <c r="H189" s="26">
        <v>4</v>
      </c>
      <c r="I189" s="32">
        <v>0</v>
      </c>
      <c r="J189" s="32">
        <v>4</v>
      </c>
      <c r="K189" s="32">
        <f t="shared" si="24"/>
        <v>-4</v>
      </c>
      <c r="L189" s="32">
        <v>4</v>
      </c>
      <c r="M189" s="32">
        <f t="shared" si="25"/>
        <v>100</v>
      </c>
      <c r="N189" s="7" t="s">
        <v>363</v>
      </c>
      <c r="O189" s="10"/>
    </row>
    <row r="190" spans="1:15" ht="17.25" customHeight="1" x14ac:dyDescent="0.25">
      <c r="A190" s="35"/>
      <c r="B190" s="36"/>
      <c r="C190" s="36"/>
      <c r="D190" s="35"/>
      <c r="E190" s="35"/>
      <c r="F190" s="35"/>
      <c r="G190" s="37"/>
      <c r="H190" s="38"/>
      <c r="I190" s="39"/>
      <c r="J190" s="39"/>
      <c r="K190" s="39"/>
      <c r="L190" s="39"/>
      <c r="M190" s="39"/>
      <c r="N190" s="37"/>
      <c r="O190" s="10"/>
    </row>
    <row r="191" spans="1:15" x14ac:dyDescent="0.25">
      <c r="A191" s="10"/>
      <c r="B191" s="10"/>
      <c r="C191" s="10"/>
      <c r="D191" s="10"/>
      <c r="E191" s="10"/>
      <c r="F191" s="10"/>
      <c r="G191" s="51" t="s">
        <v>455</v>
      </c>
      <c r="H191" s="51"/>
      <c r="I191" s="51"/>
      <c r="J191" s="51"/>
      <c r="K191" s="51"/>
      <c r="L191" s="51"/>
      <c r="M191" s="51"/>
      <c r="N191" s="51"/>
      <c r="O191" s="10"/>
    </row>
    <row r="192" spans="1:15" x14ac:dyDescent="0.25">
      <c r="A192" s="10"/>
      <c r="B192" s="48" t="s">
        <v>452</v>
      </c>
      <c r="C192" s="52"/>
      <c r="D192" s="52"/>
      <c r="E192" s="16"/>
      <c r="F192" s="50" t="s">
        <v>450</v>
      </c>
      <c r="G192" s="50"/>
      <c r="H192" s="50"/>
      <c r="I192" s="50"/>
      <c r="J192" s="50"/>
      <c r="K192" s="50"/>
      <c r="L192" s="50"/>
      <c r="M192" s="50"/>
      <c r="N192" s="50"/>
      <c r="O192" s="10"/>
    </row>
    <row r="193" spans="1:16" x14ac:dyDescent="0.25">
      <c r="A193" s="10"/>
      <c r="B193" s="10"/>
      <c r="C193" s="10"/>
      <c r="D193" s="10"/>
      <c r="E193" s="16"/>
      <c r="F193" s="33"/>
      <c r="G193" s="33"/>
      <c r="H193" s="33"/>
      <c r="I193" s="33"/>
      <c r="J193" s="33"/>
      <c r="K193" s="33"/>
      <c r="L193" s="33"/>
      <c r="M193" s="33"/>
      <c r="N193" s="33"/>
      <c r="O193" s="10"/>
    </row>
    <row r="194" spans="1:16" s="8" customFormat="1" x14ac:dyDescent="0.25">
      <c r="A194" s="1"/>
      <c r="B194" s="1"/>
      <c r="C194" s="1"/>
      <c r="D194" s="1"/>
      <c r="E194" s="1"/>
      <c r="F194" s="9"/>
      <c r="G194" s="9"/>
      <c r="H194" s="9"/>
      <c r="I194" s="8" t="s">
        <v>449</v>
      </c>
      <c r="N194" s="9"/>
      <c r="O194" s="1"/>
      <c r="P194" s="1"/>
    </row>
    <row r="198" spans="1:16" x14ac:dyDescent="0.25">
      <c r="B198" s="40" t="s">
        <v>451</v>
      </c>
      <c r="C198" s="40"/>
      <c r="D198" s="40"/>
    </row>
  </sheetData>
  <autoFilter ref="A8:N189">
    <filterColumn colId="1" showButton="0"/>
  </autoFilter>
  <mergeCells count="22">
    <mergeCell ref="A135:N135"/>
    <mergeCell ref="E1:N1"/>
    <mergeCell ref="E2:N2"/>
    <mergeCell ref="A5:N5"/>
    <mergeCell ref="A6:N6"/>
    <mergeCell ref="B8:C8"/>
    <mergeCell ref="A9:N9"/>
    <mergeCell ref="A27:N27"/>
    <mergeCell ref="A66:N66"/>
    <mergeCell ref="A116:N116"/>
    <mergeCell ref="A123:N123"/>
    <mergeCell ref="A130:N130"/>
    <mergeCell ref="G191:N191"/>
    <mergeCell ref="F192:N192"/>
    <mergeCell ref="B192:D192"/>
    <mergeCell ref="B198:D198"/>
    <mergeCell ref="A142:N142"/>
    <mergeCell ref="A154:N154"/>
    <mergeCell ref="A173:N173"/>
    <mergeCell ref="A176:N176"/>
    <mergeCell ref="A182:N182"/>
    <mergeCell ref="A186:N186"/>
  </mergeCells>
  <pageMargins left="1.2" right="0.44" top="0.31" bottom="0.38" header="0.55000000000000004" footer="0.3"/>
  <pageSetup paperSize="9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DanhsachGVCN+CVHT</vt:lpstr>
      <vt:lpstr>DanhsachGVCN+CVHT (2)</vt:lpstr>
      <vt:lpstr>'DanhsachGVCN+CVHT'!Print_Area</vt:lpstr>
      <vt:lpstr>'DanhsachGVCN+CVHT (2)'!Print_Area</vt:lpstr>
      <vt:lpstr>'DanhsachGVCN+CVHT'!Print_Titles</vt:lpstr>
      <vt:lpstr>'DanhsachGVCN+CVHT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2017-08-31T07:32:36Z</cp:lastPrinted>
  <dcterms:created xsi:type="dcterms:W3CDTF">2016-10-10T01:42:22Z</dcterms:created>
  <dcterms:modified xsi:type="dcterms:W3CDTF">2018-07-25T01:34:17Z</dcterms:modified>
</cp:coreProperties>
</file>